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https://d.docs.live.net/77adf65a4c094263/Área de Trabalho/PREGÕES/MNT AR COND/"/>
    </mc:Choice>
  </mc:AlternateContent>
  <xr:revisionPtr revIDLastSave="313" documentId="8_{9F569BEE-4196-4802-BE91-C1039415AF4A}" xr6:coauthVersionLast="47" xr6:coauthVersionMax="47" xr10:uidLastSave="{BDF458F4-08BE-47EE-99C6-18DF0F4142BC}"/>
  <bookViews>
    <workbookView xWindow="28680" yWindow="-60" windowWidth="29040" windowHeight="15720" xr2:uid="{430B8BDB-5F50-4AC3-8483-010955D4FA1C}"/>
  </bookViews>
  <sheets>
    <sheet name="Planilh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127" i="1" l="1"/>
  <c r="AA126" i="1"/>
  <c r="Y126" i="1"/>
  <c r="AD3" i="1"/>
  <c r="AE3" i="1"/>
  <c r="AF3" i="1"/>
  <c r="AG3" i="1"/>
  <c r="AH3" i="1"/>
  <c r="AI3" i="1"/>
  <c r="AD4" i="1"/>
  <c r="AE4" i="1"/>
  <c r="AF4" i="1"/>
  <c r="AG4" i="1"/>
  <c r="AH4" i="1"/>
  <c r="AI4" i="1"/>
  <c r="AD5" i="1"/>
  <c r="AE5" i="1"/>
  <c r="AF5" i="1"/>
  <c r="AG5" i="1"/>
  <c r="AH5" i="1"/>
  <c r="AI5" i="1"/>
  <c r="AJ5" i="1"/>
  <c r="AD6" i="1"/>
  <c r="AE6" i="1"/>
  <c r="AF6" i="1"/>
  <c r="AG6" i="1"/>
  <c r="AH6" i="1"/>
  <c r="AI6" i="1"/>
  <c r="AD7" i="1"/>
  <c r="AE7" i="1"/>
  <c r="AF7" i="1"/>
  <c r="AG7" i="1"/>
  <c r="AH7" i="1"/>
  <c r="AI7" i="1"/>
  <c r="AD8" i="1"/>
  <c r="AE8" i="1"/>
  <c r="AF8" i="1"/>
  <c r="AG8" i="1"/>
  <c r="AH8" i="1"/>
  <c r="AI8" i="1"/>
  <c r="AD9" i="1"/>
  <c r="AE9" i="1"/>
  <c r="AF9" i="1"/>
  <c r="AG9" i="1"/>
  <c r="AH9" i="1"/>
  <c r="AI9" i="1"/>
  <c r="AD10" i="1"/>
  <c r="AE10" i="1"/>
  <c r="AF10" i="1"/>
  <c r="AG10" i="1"/>
  <c r="AH10" i="1"/>
  <c r="AI10" i="1"/>
  <c r="AD11" i="1"/>
  <c r="AE11" i="1"/>
  <c r="AF11" i="1"/>
  <c r="AG11" i="1"/>
  <c r="AH11" i="1"/>
  <c r="AI11" i="1"/>
  <c r="AD12" i="1"/>
  <c r="AJ12" i="1" s="1"/>
  <c r="AE12" i="1"/>
  <c r="AF12" i="1"/>
  <c r="AG12" i="1"/>
  <c r="AH12" i="1"/>
  <c r="AI12" i="1"/>
  <c r="AD13" i="1"/>
  <c r="AE13" i="1"/>
  <c r="AF13" i="1"/>
  <c r="AG13" i="1"/>
  <c r="AH13" i="1"/>
  <c r="AI13" i="1"/>
  <c r="AD14" i="1"/>
  <c r="AJ14" i="1" s="1"/>
  <c r="AE14" i="1"/>
  <c r="AF14" i="1"/>
  <c r="AG14" i="1"/>
  <c r="AH14" i="1"/>
  <c r="AI14" i="1"/>
  <c r="AD15" i="1"/>
  <c r="AE15" i="1"/>
  <c r="AF15" i="1"/>
  <c r="AG15" i="1"/>
  <c r="AH15" i="1"/>
  <c r="AI15" i="1"/>
  <c r="AD16" i="1"/>
  <c r="AE16" i="1"/>
  <c r="AF16" i="1"/>
  <c r="AG16" i="1"/>
  <c r="AH16" i="1"/>
  <c r="AI16" i="1"/>
  <c r="AD17" i="1"/>
  <c r="AE17" i="1"/>
  <c r="AF17" i="1"/>
  <c r="AG17" i="1"/>
  <c r="AH17" i="1"/>
  <c r="AI17" i="1"/>
  <c r="AJ17" i="1"/>
  <c r="AD18" i="1"/>
  <c r="AE18" i="1"/>
  <c r="AF18" i="1"/>
  <c r="AG18" i="1"/>
  <c r="AH18" i="1"/>
  <c r="AI18" i="1"/>
  <c r="AD19" i="1"/>
  <c r="AE19" i="1"/>
  <c r="AF19" i="1"/>
  <c r="AG19" i="1"/>
  <c r="AH19" i="1"/>
  <c r="AI19" i="1"/>
  <c r="AD20" i="1"/>
  <c r="AE20" i="1"/>
  <c r="AF20" i="1"/>
  <c r="AG20" i="1"/>
  <c r="AH20" i="1"/>
  <c r="AI20" i="1"/>
  <c r="AD21" i="1"/>
  <c r="AE21" i="1"/>
  <c r="AF21" i="1"/>
  <c r="AG21" i="1"/>
  <c r="AH21" i="1"/>
  <c r="AI21" i="1"/>
  <c r="AD22" i="1"/>
  <c r="AE22" i="1"/>
  <c r="AF22" i="1"/>
  <c r="AG22" i="1"/>
  <c r="AH22" i="1"/>
  <c r="AI22" i="1"/>
  <c r="AD23" i="1"/>
  <c r="AE23" i="1"/>
  <c r="AF23" i="1"/>
  <c r="AG23" i="1"/>
  <c r="AH23" i="1"/>
  <c r="AI23" i="1"/>
  <c r="AD24" i="1"/>
  <c r="AJ24" i="1" s="1"/>
  <c r="AE24" i="1"/>
  <c r="AF24" i="1"/>
  <c r="AG24" i="1"/>
  <c r="AH24" i="1"/>
  <c r="AI24" i="1"/>
  <c r="AD25" i="1"/>
  <c r="AE25" i="1"/>
  <c r="AF25" i="1"/>
  <c r="AG25" i="1"/>
  <c r="AH25" i="1"/>
  <c r="AI25" i="1"/>
  <c r="AD26" i="1"/>
  <c r="AJ26" i="1" s="1"/>
  <c r="AE26" i="1"/>
  <c r="AF26" i="1"/>
  <c r="AG26" i="1"/>
  <c r="AH26" i="1"/>
  <c r="AI26" i="1"/>
  <c r="AD27" i="1"/>
  <c r="AE27" i="1"/>
  <c r="AF27" i="1"/>
  <c r="AG27" i="1"/>
  <c r="AH27" i="1"/>
  <c r="AI27" i="1"/>
  <c r="AD28" i="1"/>
  <c r="AE28" i="1"/>
  <c r="AF28" i="1"/>
  <c r="AG28" i="1"/>
  <c r="AH28" i="1"/>
  <c r="AI28" i="1"/>
  <c r="AD29" i="1"/>
  <c r="AJ29" i="1" s="1"/>
  <c r="AE29" i="1"/>
  <c r="AF29" i="1"/>
  <c r="AG29" i="1"/>
  <c r="AH29" i="1"/>
  <c r="AI29" i="1"/>
  <c r="AD30" i="1"/>
  <c r="AE30" i="1"/>
  <c r="AF30" i="1"/>
  <c r="AG30" i="1"/>
  <c r="AH30" i="1"/>
  <c r="AI30" i="1"/>
  <c r="AD31" i="1"/>
  <c r="AE31" i="1"/>
  <c r="AF31" i="1"/>
  <c r="AG31" i="1"/>
  <c r="AH31" i="1"/>
  <c r="AJ31" i="1" s="1"/>
  <c r="AI31" i="1"/>
  <c r="AD32" i="1"/>
  <c r="AE32" i="1"/>
  <c r="AF32" i="1"/>
  <c r="AG32" i="1"/>
  <c r="AH32" i="1"/>
  <c r="AI32" i="1"/>
  <c r="AD33" i="1"/>
  <c r="AE33" i="1"/>
  <c r="AF33" i="1"/>
  <c r="AG33" i="1"/>
  <c r="AH33" i="1"/>
  <c r="AI33" i="1"/>
  <c r="AD34" i="1"/>
  <c r="AE34" i="1"/>
  <c r="AF34" i="1"/>
  <c r="AG34" i="1"/>
  <c r="AH34" i="1"/>
  <c r="AI34" i="1"/>
  <c r="AD35" i="1"/>
  <c r="AE35" i="1"/>
  <c r="AF35" i="1"/>
  <c r="AG35" i="1"/>
  <c r="AH35" i="1"/>
  <c r="AI35" i="1"/>
  <c r="AD36" i="1"/>
  <c r="AE36" i="1"/>
  <c r="AF36" i="1"/>
  <c r="AG36" i="1"/>
  <c r="AH36" i="1"/>
  <c r="AI36" i="1"/>
  <c r="AJ36" i="1"/>
  <c r="AD37" i="1"/>
  <c r="AE37" i="1"/>
  <c r="AF37" i="1"/>
  <c r="AG37" i="1"/>
  <c r="AH37" i="1"/>
  <c r="AI37" i="1"/>
  <c r="AD38" i="1"/>
  <c r="AE38" i="1"/>
  <c r="AF38" i="1"/>
  <c r="AG38" i="1"/>
  <c r="AH38" i="1"/>
  <c r="AI38" i="1"/>
  <c r="AJ38" i="1" s="1"/>
  <c r="AD39" i="1"/>
  <c r="AE39" i="1"/>
  <c r="AF39" i="1"/>
  <c r="AG39" i="1"/>
  <c r="AH39" i="1"/>
  <c r="AI39" i="1"/>
  <c r="AD40" i="1"/>
  <c r="AE40" i="1"/>
  <c r="AF40" i="1"/>
  <c r="AG40" i="1"/>
  <c r="AH40" i="1"/>
  <c r="AI40" i="1"/>
  <c r="AD41" i="1"/>
  <c r="AJ41" i="1" s="1"/>
  <c r="AE41" i="1"/>
  <c r="AF41" i="1"/>
  <c r="AG41" i="1"/>
  <c r="AH41" i="1"/>
  <c r="AI41" i="1"/>
  <c r="AD42" i="1"/>
  <c r="AE42" i="1"/>
  <c r="AF42" i="1"/>
  <c r="AG42" i="1"/>
  <c r="AH42" i="1"/>
  <c r="AI42" i="1"/>
  <c r="AD43" i="1"/>
  <c r="AE43" i="1"/>
  <c r="AF43" i="1"/>
  <c r="AG43" i="1"/>
  <c r="AH43" i="1"/>
  <c r="AI43" i="1"/>
  <c r="AD44" i="1"/>
  <c r="AE44" i="1"/>
  <c r="AF44" i="1"/>
  <c r="AG44" i="1"/>
  <c r="AH44" i="1"/>
  <c r="AI44" i="1"/>
  <c r="AD45" i="1"/>
  <c r="AE45" i="1"/>
  <c r="AF45" i="1"/>
  <c r="AG45" i="1"/>
  <c r="AH45" i="1"/>
  <c r="AI45" i="1"/>
  <c r="AD46" i="1"/>
  <c r="AE46" i="1"/>
  <c r="AF46" i="1"/>
  <c r="AG46" i="1"/>
  <c r="AH46" i="1"/>
  <c r="AI46" i="1"/>
  <c r="AD47" i="1"/>
  <c r="AE47" i="1"/>
  <c r="AF47" i="1"/>
  <c r="AG47" i="1"/>
  <c r="AH47" i="1"/>
  <c r="AI47" i="1"/>
  <c r="AD48" i="1"/>
  <c r="AE48" i="1"/>
  <c r="AF48" i="1"/>
  <c r="AG48" i="1"/>
  <c r="AH48" i="1"/>
  <c r="AI48" i="1"/>
  <c r="AJ48" i="1"/>
  <c r="AD49" i="1"/>
  <c r="AJ49" i="1" s="1"/>
  <c r="AE49" i="1"/>
  <c r="AF49" i="1"/>
  <c r="AG49" i="1"/>
  <c r="AH49" i="1"/>
  <c r="AI49" i="1"/>
  <c r="AD50" i="1"/>
  <c r="AE50" i="1"/>
  <c r="AF50" i="1"/>
  <c r="AG50" i="1"/>
  <c r="AH50" i="1"/>
  <c r="AI50" i="1"/>
  <c r="AJ50" i="1"/>
  <c r="AD51" i="1"/>
  <c r="AE51" i="1"/>
  <c r="AF51" i="1"/>
  <c r="AG51" i="1"/>
  <c r="AH51" i="1"/>
  <c r="AI51" i="1"/>
  <c r="AD52" i="1"/>
  <c r="AE52" i="1"/>
  <c r="AF52" i="1"/>
  <c r="AG52" i="1"/>
  <c r="AH52" i="1"/>
  <c r="AI52" i="1"/>
  <c r="AD53" i="1"/>
  <c r="AE53" i="1"/>
  <c r="AF53" i="1"/>
  <c r="AG53" i="1"/>
  <c r="AH53" i="1"/>
  <c r="AI53" i="1"/>
  <c r="AJ53" i="1"/>
  <c r="AD54" i="1"/>
  <c r="AE54" i="1"/>
  <c r="AF54" i="1"/>
  <c r="AG54" i="1"/>
  <c r="AH54" i="1"/>
  <c r="AI54" i="1"/>
  <c r="AD55" i="1"/>
  <c r="AE55" i="1"/>
  <c r="AF55" i="1"/>
  <c r="AG55" i="1"/>
  <c r="AH55" i="1"/>
  <c r="AI55" i="1"/>
  <c r="AD56" i="1"/>
  <c r="AE56" i="1"/>
  <c r="AF56" i="1"/>
  <c r="AG56" i="1"/>
  <c r="AH56" i="1"/>
  <c r="AI56" i="1"/>
  <c r="AD57" i="1"/>
  <c r="AE57" i="1"/>
  <c r="AF57" i="1"/>
  <c r="AG57" i="1"/>
  <c r="AH57" i="1"/>
  <c r="AI57" i="1"/>
  <c r="AD58" i="1"/>
  <c r="AE58" i="1"/>
  <c r="AF58" i="1"/>
  <c r="AG58" i="1"/>
  <c r="AH58" i="1"/>
  <c r="AI58" i="1"/>
  <c r="AD59" i="1"/>
  <c r="AE59" i="1"/>
  <c r="AF59" i="1"/>
  <c r="AG59" i="1"/>
  <c r="AH59" i="1"/>
  <c r="AI59" i="1"/>
  <c r="AD60" i="1"/>
  <c r="AJ60" i="1" s="1"/>
  <c r="AE60" i="1"/>
  <c r="AF60" i="1"/>
  <c r="AG60" i="1"/>
  <c r="AH60" i="1"/>
  <c r="AI60" i="1"/>
  <c r="AD61" i="1"/>
  <c r="AE61" i="1"/>
  <c r="AF61" i="1"/>
  <c r="AG61" i="1"/>
  <c r="AH61" i="1"/>
  <c r="AI61" i="1"/>
  <c r="AD62" i="1"/>
  <c r="AJ62" i="1" s="1"/>
  <c r="AE62" i="1"/>
  <c r="AF62" i="1"/>
  <c r="AG62" i="1"/>
  <c r="AH62" i="1"/>
  <c r="AI62" i="1"/>
  <c r="AD63" i="1"/>
  <c r="AE63" i="1"/>
  <c r="AF63" i="1"/>
  <c r="AG63" i="1"/>
  <c r="AH63" i="1"/>
  <c r="AJ63" i="1" s="1"/>
  <c r="AI63" i="1"/>
  <c r="AD64" i="1"/>
  <c r="AE64" i="1"/>
  <c r="AJ64" i="1" s="1"/>
  <c r="AF64" i="1"/>
  <c r="AG64" i="1"/>
  <c r="AH64" i="1"/>
  <c r="AI64" i="1"/>
  <c r="AD65" i="1"/>
  <c r="AE65" i="1"/>
  <c r="AF65" i="1"/>
  <c r="AG65" i="1"/>
  <c r="AH65" i="1"/>
  <c r="AI65" i="1"/>
  <c r="AJ65" i="1"/>
  <c r="AD66" i="1"/>
  <c r="AJ66" i="1" s="1"/>
  <c r="AE66" i="1"/>
  <c r="AF66" i="1"/>
  <c r="AG66" i="1"/>
  <c r="AH66" i="1"/>
  <c r="AI66" i="1"/>
  <c r="AD67" i="1"/>
  <c r="AE67" i="1"/>
  <c r="AF67" i="1"/>
  <c r="AG67" i="1"/>
  <c r="AH67" i="1"/>
  <c r="AI67" i="1"/>
  <c r="AJ67" i="1"/>
  <c r="AD68" i="1"/>
  <c r="AE68" i="1"/>
  <c r="AF68" i="1"/>
  <c r="AG68" i="1"/>
  <c r="AH68" i="1"/>
  <c r="AI68" i="1"/>
  <c r="AD69" i="1"/>
  <c r="AE69" i="1"/>
  <c r="AF69" i="1"/>
  <c r="AG69" i="1"/>
  <c r="AH69" i="1"/>
  <c r="AI69" i="1"/>
  <c r="AD70" i="1"/>
  <c r="AE70" i="1"/>
  <c r="AF70" i="1"/>
  <c r="AG70" i="1"/>
  <c r="AH70" i="1"/>
  <c r="AI70" i="1"/>
  <c r="AD71" i="1"/>
  <c r="AE71" i="1"/>
  <c r="AF71" i="1"/>
  <c r="AG71" i="1"/>
  <c r="AH71" i="1"/>
  <c r="AI71" i="1"/>
  <c r="AD72" i="1"/>
  <c r="AE72" i="1"/>
  <c r="AF72" i="1"/>
  <c r="AG72" i="1"/>
  <c r="AH72" i="1"/>
  <c r="AI72" i="1"/>
  <c r="AJ72" i="1"/>
  <c r="AD73" i="1"/>
  <c r="AE73" i="1"/>
  <c r="AF73" i="1"/>
  <c r="AG73" i="1"/>
  <c r="AH73" i="1"/>
  <c r="AI73" i="1"/>
  <c r="AD74" i="1"/>
  <c r="AE74" i="1"/>
  <c r="AF74" i="1"/>
  <c r="AG74" i="1"/>
  <c r="AH74" i="1"/>
  <c r="AI74" i="1"/>
  <c r="AJ74" i="1"/>
  <c r="AD75" i="1"/>
  <c r="AE75" i="1"/>
  <c r="AF75" i="1"/>
  <c r="AG75" i="1"/>
  <c r="AH75" i="1"/>
  <c r="AI75" i="1"/>
  <c r="AD76" i="1"/>
  <c r="AE76" i="1"/>
  <c r="AF76" i="1"/>
  <c r="AG76" i="1"/>
  <c r="AH76" i="1"/>
  <c r="AI76" i="1"/>
  <c r="AD77" i="1"/>
  <c r="AJ77" i="1" s="1"/>
  <c r="AE77" i="1"/>
  <c r="AF77" i="1"/>
  <c r="AG77" i="1"/>
  <c r="AH77" i="1"/>
  <c r="AI77" i="1"/>
  <c r="AD78" i="1"/>
  <c r="AE78" i="1"/>
  <c r="AF78" i="1"/>
  <c r="AG78" i="1"/>
  <c r="AH78" i="1"/>
  <c r="AI78" i="1"/>
  <c r="AD79" i="1"/>
  <c r="AJ79" i="1" s="1"/>
  <c r="AE79" i="1"/>
  <c r="AF79" i="1"/>
  <c r="AG79" i="1"/>
  <c r="AH79" i="1"/>
  <c r="AI79" i="1"/>
  <c r="AD80" i="1"/>
  <c r="AE80" i="1"/>
  <c r="AF80" i="1"/>
  <c r="AG80" i="1"/>
  <c r="AH80" i="1"/>
  <c r="AI80" i="1"/>
  <c r="AD81" i="1"/>
  <c r="AE81" i="1"/>
  <c r="AF81" i="1"/>
  <c r="AG81" i="1"/>
  <c r="AH81" i="1"/>
  <c r="AI81" i="1"/>
  <c r="AD82" i="1"/>
  <c r="AE82" i="1"/>
  <c r="AF82" i="1"/>
  <c r="AG82" i="1"/>
  <c r="AH82" i="1"/>
  <c r="AI82" i="1"/>
  <c r="AJ82" i="1"/>
  <c r="AD83" i="1"/>
  <c r="AJ83" i="1" s="1"/>
  <c r="AE83" i="1"/>
  <c r="AF83" i="1"/>
  <c r="AG83" i="1"/>
  <c r="AH83" i="1"/>
  <c r="AI83" i="1"/>
  <c r="AD84" i="1"/>
  <c r="AE84" i="1"/>
  <c r="AF84" i="1"/>
  <c r="AG84" i="1"/>
  <c r="AH84" i="1"/>
  <c r="AI84" i="1"/>
  <c r="AJ84" i="1"/>
  <c r="AD85" i="1"/>
  <c r="AE85" i="1"/>
  <c r="AF85" i="1"/>
  <c r="AG85" i="1"/>
  <c r="AH85" i="1"/>
  <c r="AI85" i="1"/>
  <c r="AD86" i="1"/>
  <c r="AJ86" i="1" s="1"/>
  <c r="AE86" i="1"/>
  <c r="AF86" i="1"/>
  <c r="AG86" i="1"/>
  <c r="AH86" i="1"/>
  <c r="AI86" i="1"/>
  <c r="AD87" i="1"/>
  <c r="AE87" i="1"/>
  <c r="AF87" i="1"/>
  <c r="AG87" i="1"/>
  <c r="AH87" i="1"/>
  <c r="AI87" i="1"/>
  <c r="AJ87" i="1"/>
  <c r="AD88" i="1"/>
  <c r="AE88" i="1"/>
  <c r="AF88" i="1"/>
  <c r="AG88" i="1"/>
  <c r="AH88" i="1"/>
  <c r="AI88" i="1"/>
  <c r="AD89" i="1"/>
  <c r="AE89" i="1"/>
  <c r="AF89" i="1"/>
  <c r="AG89" i="1"/>
  <c r="AH89" i="1"/>
  <c r="AJ89" i="1" s="1"/>
  <c r="AI89" i="1"/>
  <c r="AD90" i="1"/>
  <c r="AE90" i="1"/>
  <c r="AF90" i="1"/>
  <c r="AG90" i="1"/>
  <c r="AH90" i="1"/>
  <c r="AI90" i="1"/>
  <c r="AD91" i="1"/>
  <c r="AE91" i="1"/>
  <c r="AF91" i="1"/>
  <c r="AG91" i="1"/>
  <c r="AH91" i="1"/>
  <c r="AI91" i="1"/>
  <c r="AJ91" i="1"/>
  <c r="AD92" i="1"/>
  <c r="AE92" i="1"/>
  <c r="AF92" i="1"/>
  <c r="AG92" i="1"/>
  <c r="AH92" i="1"/>
  <c r="AI92" i="1"/>
  <c r="AD93" i="1"/>
  <c r="AE93" i="1"/>
  <c r="AF93" i="1"/>
  <c r="AG93" i="1"/>
  <c r="AH93" i="1"/>
  <c r="AI93" i="1"/>
  <c r="AD94" i="1"/>
  <c r="AE94" i="1"/>
  <c r="AF94" i="1"/>
  <c r="AG94" i="1"/>
  <c r="AH94" i="1"/>
  <c r="AI94" i="1"/>
  <c r="AD95" i="1"/>
  <c r="AE95" i="1"/>
  <c r="AF95" i="1"/>
  <c r="AG95" i="1"/>
  <c r="AH95" i="1"/>
  <c r="AI95" i="1"/>
  <c r="AD96" i="1"/>
  <c r="AJ96" i="1" s="1"/>
  <c r="AE96" i="1"/>
  <c r="AF96" i="1"/>
  <c r="AG96" i="1"/>
  <c r="AH96" i="1"/>
  <c r="AI96" i="1"/>
  <c r="AD97" i="1"/>
  <c r="AE97" i="1"/>
  <c r="AF97" i="1"/>
  <c r="AG97" i="1"/>
  <c r="AH97" i="1"/>
  <c r="AI97" i="1"/>
  <c r="AD98" i="1"/>
  <c r="AJ98" i="1" s="1"/>
  <c r="AE98" i="1"/>
  <c r="AF98" i="1"/>
  <c r="AG98" i="1"/>
  <c r="AH98" i="1"/>
  <c r="AI98" i="1"/>
  <c r="AD99" i="1"/>
  <c r="AE99" i="1"/>
  <c r="AF99" i="1"/>
  <c r="AG99" i="1"/>
  <c r="AH99" i="1"/>
  <c r="AI99" i="1"/>
  <c r="AJ99" i="1" s="1"/>
  <c r="AD100" i="1"/>
  <c r="AE100" i="1"/>
  <c r="AF100" i="1"/>
  <c r="AG100" i="1"/>
  <c r="AH100" i="1"/>
  <c r="AI100" i="1"/>
  <c r="AD101" i="1"/>
  <c r="AJ101" i="1" s="1"/>
  <c r="AE101" i="1"/>
  <c r="AF101" i="1"/>
  <c r="AG101" i="1"/>
  <c r="AH101" i="1"/>
  <c r="AI101" i="1"/>
  <c r="AD102" i="1"/>
  <c r="AE102" i="1"/>
  <c r="AF102" i="1"/>
  <c r="AG102" i="1"/>
  <c r="AH102" i="1"/>
  <c r="AI102" i="1"/>
  <c r="AD103" i="1"/>
  <c r="AJ103" i="1" s="1"/>
  <c r="AE103" i="1"/>
  <c r="AF103" i="1"/>
  <c r="AG103" i="1"/>
  <c r="AH103" i="1"/>
  <c r="AI103" i="1"/>
  <c r="AD104" i="1"/>
  <c r="AE104" i="1"/>
  <c r="AF104" i="1"/>
  <c r="AG104" i="1"/>
  <c r="AH104" i="1"/>
  <c r="AI104" i="1"/>
  <c r="AD105" i="1"/>
  <c r="AE105" i="1"/>
  <c r="AF105" i="1"/>
  <c r="AG105" i="1"/>
  <c r="AH105" i="1"/>
  <c r="AI105" i="1"/>
  <c r="AD106" i="1"/>
  <c r="AE106" i="1"/>
  <c r="AF106" i="1"/>
  <c r="AG106" i="1"/>
  <c r="AH106" i="1"/>
  <c r="AI106" i="1"/>
  <c r="AD107" i="1"/>
  <c r="AE107" i="1"/>
  <c r="AF107" i="1"/>
  <c r="AG107" i="1"/>
  <c r="AH107" i="1"/>
  <c r="AI107" i="1"/>
  <c r="AD108" i="1"/>
  <c r="AE108" i="1"/>
  <c r="AF108" i="1"/>
  <c r="AG108" i="1"/>
  <c r="AH108" i="1"/>
  <c r="AJ108" i="1" s="1"/>
  <c r="AI108" i="1"/>
  <c r="AD109" i="1"/>
  <c r="AE109" i="1"/>
  <c r="AF109" i="1"/>
  <c r="AG109" i="1"/>
  <c r="AH109" i="1"/>
  <c r="AI109" i="1"/>
  <c r="AD110" i="1"/>
  <c r="AE110" i="1"/>
  <c r="AF110" i="1"/>
  <c r="AG110" i="1"/>
  <c r="AH110" i="1"/>
  <c r="AI110" i="1"/>
  <c r="AJ110" i="1"/>
  <c r="AD111" i="1"/>
  <c r="AE111" i="1"/>
  <c r="AF111" i="1"/>
  <c r="AG111" i="1"/>
  <c r="AH111" i="1"/>
  <c r="AI111" i="1"/>
  <c r="AD112" i="1"/>
  <c r="AE112" i="1"/>
  <c r="AF112" i="1"/>
  <c r="AG112" i="1"/>
  <c r="AH112" i="1"/>
  <c r="AI112" i="1"/>
  <c r="AD113" i="1"/>
  <c r="AJ113" i="1" s="1"/>
  <c r="AE113" i="1"/>
  <c r="AF113" i="1"/>
  <c r="AG113" i="1"/>
  <c r="AH113" i="1"/>
  <c r="AI113" i="1"/>
  <c r="AD114" i="1"/>
  <c r="AE114" i="1"/>
  <c r="AF114" i="1"/>
  <c r="AG114" i="1"/>
  <c r="AH114" i="1"/>
  <c r="AI114" i="1"/>
  <c r="AD115" i="1"/>
  <c r="AJ115" i="1" s="1"/>
  <c r="AE115" i="1"/>
  <c r="AF115" i="1"/>
  <c r="AG115" i="1"/>
  <c r="AH115" i="1"/>
  <c r="AI115" i="1"/>
  <c r="AD116" i="1"/>
  <c r="AE116" i="1"/>
  <c r="AF116" i="1"/>
  <c r="AG116" i="1"/>
  <c r="AH116" i="1"/>
  <c r="AI116" i="1"/>
  <c r="AD117" i="1"/>
  <c r="AE117" i="1"/>
  <c r="AF117" i="1"/>
  <c r="AG117" i="1"/>
  <c r="AH117" i="1"/>
  <c r="AI117" i="1"/>
  <c r="AD118" i="1"/>
  <c r="AE118" i="1"/>
  <c r="AF118" i="1"/>
  <c r="AG118" i="1"/>
  <c r="AH118" i="1"/>
  <c r="AI118" i="1"/>
  <c r="AD119" i="1"/>
  <c r="AE119" i="1"/>
  <c r="AF119" i="1"/>
  <c r="AG119" i="1"/>
  <c r="AH119" i="1"/>
  <c r="AI119" i="1"/>
  <c r="AD120" i="1"/>
  <c r="AJ120" i="1" s="1"/>
  <c r="AE120" i="1"/>
  <c r="AF120" i="1"/>
  <c r="AG120" i="1"/>
  <c r="AH120" i="1"/>
  <c r="AI120" i="1"/>
  <c r="AD121" i="1"/>
  <c r="AE121" i="1"/>
  <c r="AF121" i="1"/>
  <c r="AG121" i="1"/>
  <c r="AH121" i="1"/>
  <c r="AI121" i="1"/>
  <c r="AD122" i="1"/>
  <c r="AJ122" i="1" s="1"/>
  <c r="AE122" i="1"/>
  <c r="AF122" i="1"/>
  <c r="AG122" i="1"/>
  <c r="AH122" i="1"/>
  <c r="AI122" i="1"/>
  <c r="AD123" i="1"/>
  <c r="AE123" i="1"/>
  <c r="AF123" i="1"/>
  <c r="AG123" i="1"/>
  <c r="AH123" i="1"/>
  <c r="AI123" i="1"/>
  <c r="AJ123" i="1" s="1"/>
  <c r="AD124" i="1"/>
  <c r="AE124" i="1"/>
  <c r="AF124" i="1"/>
  <c r="AG124" i="1"/>
  <c r="AH124" i="1"/>
  <c r="AI124" i="1"/>
  <c r="AD125" i="1"/>
  <c r="AE125" i="1"/>
  <c r="AF125" i="1"/>
  <c r="AG125" i="1"/>
  <c r="AH125" i="1"/>
  <c r="AJ125" i="1" s="1"/>
  <c r="AI125" i="1"/>
  <c r="Y2" i="1"/>
  <c r="AG2" i="1"/>
  <c r="AH2" i="1"/>
  <c r="AF2" i="1"/>
  <c r="AE2" i="1"/>
  <c r="AD2" i="1"/>
  <c r="AI2" i="1"/>
  <c r="Y4" i="1"/>
  <c r="Y5" i="1"/>
  <c r="AK5" i="1" s="1"/>
  <c r="Y6" i="1"/>
  <c r="Y7" i="1"/>
  <c r="Y8" i="1"/>
  <c r="Y9" i="1"/>
  <c r="Y10" i="1"/>
  <c r="Y11" i="1"/>
  <c r="Y12" i="1"/>
  <c r="Y13" i="1"/>
  <c r="Y14" i="1"/>
  <c r="Y15" i="1"/>
  <c r="Y16" i="1"/>
  <c r="Y17" i="1"/>
  <c r="Y18" i="1"/>
  <c r="Y19" i="1"/>
  <c r="Y20" i="1"/>
  <c r="Y21" i="1"/>
  <c r="Y22" i="1"/>
  <c r="Y23" i="1"/>
  <c r="Y24" i="1"/>
  <c r="Y25" i="1"/>
  <c r="Y26" i="1"/>
  <c r="Y27" i="1"/>
  <c r="Y28" i="1"/>
  <c r="Y29" i="1"/>
  <c r="Y30" i="1"/>
  <c r="Y31" i="1"/>
  <c r="Y32" i="1"/>
  <c r="Y33" i="1"/>
  <c r="Y34" i="1"/>
  <c r="Y35" i="1"/>
  <c r="Y36" i="1"/>
  <c r="Y37" i="1"/>
  <c r="Y38" i="1"/>
  <c r="Y39" i="1"/>
  <c r="Y40" i="1"/>
  <c r="Y41" i="1"/>
  <c r="Y42" i="1"/>
  <c r="Y43" i="1"/>
  <c r="Y44" i="1"/>
  <c r="Y45" i="1"/>
  <c r="Y46" i="1"/>
  <c r="Y47" i="1"/>
  <c r="Y48" i="1"/>
  <c r="Y49" i="1"/>
  <c r="Y50" i="1"/>
  <c r="Y51" i="1"/>
  <c r="Y52" i="1"/>
  <c r="Y53" i="1"/>
  <c r="Y54" i="1"/>
  <c r="Y55" i="1"/>
  <c r="Y56" i="1"/>
  <c r="Y57" i="1"/>
  <c r="Y58" i="1"/>
  <c r="Y59" i="1"/>
  <c r="Y60" i="1"/>
  <c r="Y61" i="1"/>
  <c r="Y62" i="1"/>
  <c r="Y63" i="1"/>
  <c r="Y64" i="1"/>
  <c r="Y65" i="1"/>
  <c r="Y66" i="1"/>
  <c r="Y67" i="1"/>
  <c r="Y68" i="1"/>
  <c r="Y69" i="1"/>
  <c r="Y70" i="1"/>
  <c r="Y71" i="1"/>
  <c r="Y72" i="1"/>
  <c r="Y73" i="1"/>
  <c r="Y74" i="1"/>
  <c r="Y75" i="1"/>
  <c r="Y76" i="1"/>
  <c r="Y77" i="1"/>
  <c r="Y78" i="1"/>
  <c r="Y79" i="1"/>
  <c r="Y80" i="1"/>
  <c r="Y81" i="1"/>
  <c r="Y82" i="1"/>
  <c r="Y83" i="1"/>
  <c r="Y84" i="1"/>
  <c r="Y85" i="1"/>
  <c r="Y86" i="1"/>
  <c r="Y87" i="1"/>
  <c r="Y88" i="1"/>
  <c r="Y89" i="1"/>
  <c r="Y90" i="1"/>
  <c r="Y91" i="1"/>
  <c r="Y92" i="1"/>
  <c r="Y93" i="1"/>
  <c r="Y94" i="1"/>
  <c r="Y95" i="1"/>
  <c r="Y96" i="1"/>
  <c r="Y97" i="1"/>
  <c r="Y98" i="1"/>
  <c r="Y99" i="1"/>
  <c r="Y100" i="1"/>
  <c r="Y101" i="1"/>
  <c r="Y102" i="1"/>
  <c r="Y103" i="1"/>
  <c r="Y104" i="1"/>
  <c r="Y105" i="1"/>
  <c r="Y106" i="1"/>
  <c r="Y107" i="1"/>
  <c r="Y108" i="1"/>
  <c r="Y109" i="1"/>
  <c r="Y110" i="1"/>
  <c r="Y111" i="1"/>
  <c r="Y112" i="1"/>
  <c r="Y113" i="1"/>
  <c r="Y114" i="1"/>
  <c r="Y115" i="1"/>
  <c r="Y116" i="1"/>
  <c r="Y117" i="1"/>
  <c r="Y118" i="1"/>
  <c r="Y119" i="1"/>
  <c r="Y120" i="1"/>
  <c r="Y121" i="1"/>
  <c r="Y122" i="1"/>
  <c r="Y123" i="1"/>
  <c r="Y124" i="1"/>
  <c r="Y125" i="1"/>
  <c r="Y3" i="1"/>
  <c r="AJ18" i="1" l="1"/>
  <c r="AJ124" i="1"/>
  <c r="AJ109" i="1"/>
  <c r="AJ90" i="1"/>
  <c r="AJ88" i="1"/>
  <c r="AJ75" i="1"/>
  <c r="AJ20" i="1"/>
  <c r="AJ107" i="1"/>
  <c r="AJ105" i="1"/>
  <c r="AJ37" i="1"/>
  <c r="AJ19" i="1"/>
  <c r="AJ118" i="1"/>
  <c r="AK118" i="1" s="1"/>
  <c r="AJ73" i="1"/>
  <c r="AJ58" i="1"/>
  <c r="AJ56" i="1"/>
  <c r="AJ54" i="1"/>
  <c r="AJ52" i="1"/>
  <c r="AJ35" i="1"/>
  <c r="AJ33" i="1"/>
  <c r="AJ27" i="1"/>
  <c r="AJ10" i="1"/>
  <c r="AK10" i="1" s="1"/>
  <c r="AJ8" i="1"/>
  <c r="AJ6" i="1"/>
  <c r="AJ4" i="1"/>
  <c r="AK4" i="1" s="1"/>
  <c r="AJ16" i="1"/>
  <c r="AJ116" i="1"/>
  <c r="AJ71" i="1"/>
  <c r="AJ69" i="1"/>
  <c r="AJ39" i="1"/>
  <c r="AJ114" i="1"/>
  <c r="AJ112" i="1"/>
  <c r="AJ97" i="1"/>
  <c r="AJ55" i="1"/>
  <c r="AJ25" i="1"/>
  <c r="AK25" i="1" s="1"/>
  <c r="AJ7" i="1"/>
  <c r="AK7" i="1" s="1"/>
  <c r="AJ92" i="1"/>
  <c r="AK92" i="1" s="1"/>
  <c r="AJ95" i="1"/>
  <c r="AJ93" i="1"/>
  <c r="AJ80" i="1"/>
  <c r="AJ70" i="1"/>
  <c r="AJ46" i="1"/>
  <c r="AJ44" i="1"/>
  <c r="AJ42" i="1"/>
  <c r="AJ40" i="1"/>
  <c r="AJ23" i="1"/>
  <c r="AJ21" i="1"/>
  <c r="AK21" i="1" s="1"/>
  <c r="AJ15" i="1"/>
  <c r="AJ22" i="1"/>
  <c r="AK22" i="1" s="1"/>
  <c r="AJ111" i="1"/>
  <c r="AJ106" i="1"/>
  <c r="AJ78" i="1"/>
  <c r="AJ76" i="1"/>
  <c r="AJ104" i="1"/>
  <c r="AJ61" i="1"/>
  <c r="AJ43" i="1"/>
  <c r="AJ13" i="1"/>
  <c r="AJ45" i="1"/>
  <c r="AK45" i="1" s="1"/>
  <c r="AJ121" i="1"/>
  <c r="AK121" i="1" s="1"/>
  <c r="AJ102" i="1"/>
  <c r="AJ100" i="1"/>
  <c r="AK100" i="1" s="1"/>
  <c r="AJ94" i="1"/>
  <c r="AJ59" i="1"/>
  <c r="AJ57" i="1"/>
  <c r="AJ51" i="1"/>
  <c r="AJ34" i="1"/>
  <c r="AJ32" i="1"/>
  <c r="AK32" i="1" s="1"/>
  <c r="AJ30" i="1"/>
  <c r="AJ28" i="1"/>
  <c r="AK28" i="1" s="1"/>
  <c r="AJ11" i="1"/>
  <c r="AJ9" i="1"/>
  <c r="AK9" i="1" s="1"/>
  <c r="AJ3" i="1"/>
  <c r="AK3" i="1" s="1"/>
  <c r="AJ47" i="1"/>
  <c r="AJ119" i="1"/>
  <c r="AJ117" i="1"/>
  <c r="AJ85" i="1"/>
  <c r="AJ81" i="1"/>
  <c r="AJ68" i="1"/>
  <c r="AK30" i="1"/>
  <c r="AK18" i="1"/>
  <c r="AK6" i="1"/>
  <c r="AK8" i="1"/>
  <c r="AK16" i="1"/>
  <c r="AK20" i="1"/>
  <c r="AK26" i="1"/>
  <c r="AK14" i="1"/>
  <c r="AK24" i="1"/>
  <c r="AK12" i="1"/>
  <c r="AK96" i="1"/>
  <c r="AK120" i="1"/>
  <c r="AK57" i="1"/>
  <c r="AK36" i="1"/>
  <c r="AK33" i="1"/>
  <c r="AK122" i="1"/>
  <c r="AK124" i="1"/>
  <c r="AK90" i="1"/>
  <c r="AK116" i="1"/>
  <c r="AK106" i="1"/>
  <c r="AK104" i="1"/>
  <c r="AK53" i="1"/>
  <c r="AK44" i="1"/>
  <c r="AK41" i="1"/>
  <c r="AK91" i="1"/>
  <c r="AK84" i="1"/>
  <c r="AK74" i="1"/>
  <c r="AK62" i="1"/>
  <c r="AK50" i="1"/>
  <c r="AK48" i="1"/>
  <c r="AK110" i="1"/>
  <c r="AK59" i="1"/>
  <c r="AK47" i="1"/>
  <c r="AK38" i="1"/>
  <c r="AK35" i="1"/>
  <c r="AK108" i="1"/>
  <c r="AK112" i="1"/>
  <c r="AK88" i="1"/>
  <c r="AK73" i="1"/>
  <c r="AK64" i="1"/>
  <c r="AK40" i="1"/>
  <c r="AK37" i="1"/>
  <c r="AK86" i="1"/>
  <c r="AK76" i="1"/>
  <c r="AK52" i="1"/>
  <c r="AK114" i="1"/>
  <c r="AK78" i="1"/>
  <c r="AK54" i="1"/>
  <c r="AK102" i="1"/>
  <c r="AK75" i="1"/>
  <c r="AK66" i="1"/>
  <c r="AK51" i="1"/>
  <c r="AK42" i="1"/>
  <c r="AK39" i="1"/>
  <c r="AK125" i="1"/>
  <c r="AK94" i="1"/>
  <c r="AK68" i="1"/>
  <c r="AK56" i="1"/>
  <c r="AK80" i="1"/>
  <c r="AK70" i="1"/>
  <c r="AK58" i="1"/>
  <c r="AK101" i="1"/>
  <c r="AK82" i="1"/>
  <c r="AK79" i="1"/>
  <c r="AK67" i="1"/>
  <c r="AK55" i="1"/>
  <c r="AK46" i="1"/>
  <c r="AK43" i="1"/>
  <c r="AK98" i="1"/>
  <c r="AK72" i="1"/>
  <c r="AK60" i="1"/>
  <c r="AK34" i="1"/>
  <c r="AK103" i="1"/>
  <c r="AK83" i="1"/>
  <c r="AK105" i="1"/>
  <c r="AK85" i="1"/>
  <c r="AK107" i="1"/>
  <c r="AK109" i="1"/>
  <c r="AK111" i="1"/>
  <c r="AK87" i="1"/>
  <c r="AK113" i="1"/>
  <c r="AK89" i="1"/>
  <c r="AK93" i="1"/>
  <c r="AK119" i="1"/>
  <c r="AK95" i="1"/>
  <c r="AK117" i="1"/>
  <c r="AK97" i="1"/>
  <c r="AK123" i="1"/>
  <c r="AK99" i="1"/>
  <c r="AK81" i="1"/>
  <c r="AK27" i="1"/>
  <c r="AK29" i="1"/>
  <c r="AK77" i="1"/>
  <c r="AK31" i="1"/>
  <c r="AK13" i="1"/>
  <c r="AK61" i="1"/>
  <c r="AK15" i="1"/>
  <c r="AK11" i="1"/>
  <c r="AK63" i="1"/>
  <c r="AK17" i="1"/>
  <c r="AK65" i="1"/>
  <c r="AK19" i="1"/>
  <c r="AJ2" i="1"/>
  <c r="AK2" i="1" s="1"/>
  <c r="AK69" i="1"/>
  <c r="AK23" i="1"/>
  <c r="AK115" i="1"/>
  <c r="AK71" i="1"/>
  <c r="AK49" i="1"/>
  <c r="AA3" i="1"/>
  <c r="AA4" i="1"/>
  <c r="AA5" i="1"/>
  <c r="AA6" i="1"/>
  <c r="AA7" i="1"/>
  <c r="AA8" i="1"/>
  <c r="AA9" i="1"/>
  <c r="AA10" i="1"/>
  <c r="AA11" i="1"/>
  <c r="AA12" i="1"/>
  <c r="AA13" i="1"/>
  <c r="AA14" i="1"/>
  <c r="AA15" i="1"/>
  <c r="AA16" i="1"/>
  <c r="AA17" i="1"/>
  <c r="AA18" i="1"/>
  <c r="AA19" i="1"/>
  <c r="AA20" i="1"/>
  <c r="AA21" i="1"/>
  <c r="AA22" i="1"/>
  <c r="AA23" i="1"/>
  <c r="AA24" i="1"/>
  <c r="AA25" i="1"/>
  <c r="AA26" i="1"/>
  <c r="AA27" i="1"/>
  <c r="AA28" i="1"/>
  <c r="AA29" i="1"/>
  <c r="AA30" i="1"/>
  <c r="AA31" i="1"/>
  <c r="AA32" i="1"/>
  <c r="AA33" i="1"/>
  <c r="AA34" i="1"/>
  <c r="AA35" i="1"/>
  <c r="AA36" i="1"/>
  <c r="AA37" i="1"/>
  <c r="AA38" i="1"/>
  <c r="AA39" i="1"/>
  <c r="AA40" i="1"/>
  <c r="AA41" i="1"/>
  <c r="AA42" i="1"/>
  <c r="AA43" i="1"/>
  <c r="AA44" i="1"/>
  <c r="AA45" i="1"/>
  <c r="AA46" i="1"/>
  <c r="AA47" i="1"/>
  <c r="AA48" i="1"/>
  <c r="AA49" i="1"/>
  <c r="AA50" i="1"/>
  <c r="AA51" i="1"/>
  <c r="AA52" i="1"/>
  <c r="AA53" i="1"/>
  <c r="AA54" i="1"/>
  <c r="AA55" i="1"/>
  <c r="AA56" i="1"/>
  <c r="AA57" i="1"/>
  <c r="AA58" i="1"/>
  <c r="AA59" i="1"/>
  <c r="AA60" i="1"/>
  <c r="AA61" i="1"/>
  <c r="AA62" i="1"/>
  <c r="AA63" i="1"/>
  <c r="AA64" i="1"/>
  <c r="AA65" i="1"/>
  <c r="AA66" i="1"/>
  <c r="AA67" i="1"/>
  <c r="AA68" i="1"/>
  <c r="AA69" i="1"/>
  <c r="AA70" i="1"/>
  <c r="AA71" i="1"/>
  <c r="AA72" i="1"/>
  <c r="AA73" i="1"/>
  <c r="AA74" i="1"/>
  <c r="AA75" i="1"/>
  <c r="AA76" i="1"/>
  <c r="AA77" i="1"/>
  <c r="AA78" i="1"/>
  <c r="AA79" i="1"/>
  <c r="AA80" i="1"/>
  <c r="AA81" i="1"/>
  <c r="AA82" i="1"/>
  <c r="AA83" i="1"/>
  <c r="AA84" i="1"/>
  <c r="AA85" i="1"/>
  <c r="AA86" i="1"/>
  <c r="AA87" i="1"/>
  <c r="AA88" i="1"/>
  <c r="AA89" i="1"/>
  <c r="AA90" i="1"/>
  <c r="AA91" i="1"/>
  <c r="AA92" i="1"/>
  <c r="AA93" i="1"/>
  <c r="AA94" i="1"/>
  <c r="AA95" i="1"/>
  <c r="AA96" i="1"/>
  <c r="AA97" i="1"/>
  <c r="AA98" i="1"/>
  <c r="AA99" i="1"/>
  <c r="AA100" i="1"/>
  <c r="AA101" i="1"/>
  <c r="AA102" i="1"/>
  <c r="AA103" i="1"/>
  <c r="AA104" i="1"/>
  <c r="AA105" i="1"/>
  <c r="AA106" i="1"/>
  <c r="AA107" i="1"/>
  <c r="AA108" i="1"/>
  <c r="AA109" i="1"/>
  <c r="AA110" i="1"/>
  <c r="AA111" i="1"/>
  <c r="AA112" i="1"/>
  <c r="AA113" i="1"/>
  <c r="AA114" i="1"/>
  <c r="AA115" i="1"/>
  <c r="AA116" i="1"/>
  <c r="AA117" i="1"/>
  <c r="AA118" i="1"/>
  <c r="AA119" i="1"/>
  <c r="AA120" i="1"/>
  <c r="AA121" i="1"/>
  <c r="AA122" i="1"/>
  <c r="AA123" i="1"/>
  <c r="AA124" i="1"/>
  <c r="AA125" i="1"/>
  <c r="AA2" i="1"/>
</calcChain>
</file>

<file path=xl/sharedStrings.xml><?xml version="1.0" encoding="utf-8"?>
<sst xmlns="http://schemas.openxmlformats.org/spreadsheetml/2006/main" count="292" uniqueCount="104">
  <si>
    <t>GRUPOS</t>
  </si>
  <si>
    <t>Item</t>
  </si>
  <si>
    <t>Descrição/ identificação</t>
  </si>
  <si>
    <t>CATSER</t>
  </si>
  <si>
    <t>Unidade de Medida</t>
  </si>
  <si>
    <t>22° Blog AMV</t>
  </si>
  <si>
    <t>20°GAC</t>
  </si>
  <si>
    <t>2° B sup</t>
  </si>
  <si>
    <t>AGSP</t>
  </si>
  <si>
    <t>3° CTA</t>
  </si>
  <si>
    <t>CPOR</t>
  </si>
  <si>
    <t>2° CRO</t>
  </si>
  <si>
    <t>B Adm</t>
  </si>
  <si>
    <t>Hmasp</t>
  </si>
  <si>
    <t>2°BPE</t>
  </si>
  <si>
    <t>Cia C Bda Amv</t>
  </si>
  <si>
    <t>Cia Prec</t>
  </si>
  <si>
    <t>12 Pel PE</t>
  </si>
  <si>
    <t>5° BIL</t>
  </si>
  <si>
    <t>12 ª CIA COM</t>
  </si>
  <si>
    <t>6° BIL</t>
  </si>
  <si>
    <t>1° Esqd C L</t>
  </si>
  <si>
    <t>TOTAL</t>
  </si>
  <si>
    <t>Valor Unitário (R$)</t>
  </si>
  <si>
    <t>Valor Total (R$)</t>
  </si>
  <si>
    <t>G1</t>
  </si>
  <si>
    <t>Prestação de serviço de instalação de aparelho de ar condicionado modelo SPLIT de 7.000 ATÉ 9.500 BTU, com até 05 (cinco) metros de linha (tubulação de cobre e fios de sistema) compatível com a potência dos aparelhos, conforme NBR e ABNT, diversas marcas</t>
  </si>
  <si>
    <t>Sv</t>
  </si>
  <si>
    <t>Serviços de manutenção em equipamentos de ar condicionado TIPO SPLIT, de diversas marcas e capacidade até 9.000 BTUs. Especificação dos serviços: efetuar reaperto dos terminais, parafusos e molas; lavar as serpentinas e bandeja com remoção do biofilme (lodo), sem uso de produto desengraxante e corrosivo; limpar bandeja condensação de dreno e sua operação; limpar o gabinete do condicionador e ventiladores (carcaça e rotor); substituir (quando descartável) os elementos filtrantes;limpeza do condensador; limpeza do evaporador; medir e registrar corrente elétrica ventilador/compressor; medir e registrar temperatura ar insuflamento, retorno e ambiente; medir e registrar tensão elétrica na alimentação, por compressor e motores; medir o diferencial de pressão; verificar a atuação do termostato; verificar a calibragem e regulagem do termostato de controle de temperatura do ambiente. verificar a operação da válvula de expansão; verificar a operação dos controles de vazão; verificar a resistência de isolamento dos motores e compressores; verificar a válvula reversora; verificar a vedação dos painéis de fechamento do Gabinete.</t>
  </si>
  <si>
    <t>Serviço de manutenção preventiva de mini Split de até 9.000 BTUs (retirada da evaporadora, limpeza geral, reparo nos flanges, isolamento da linha e verificação e reposição de gás), diversas marcas.</t>
  </si>
  <si>
    <t>Manutenção em aparelhos de ar condicionado, limpeza geral e troca de todos os filtros, diversas marcas. Com fornecimento do material por conta da contratada. Condicionado de ar de 9.000 BTUS SPLIT.</t>
  </si>
  <si>
    <t>Manutenção em aparelhos de ar condicionado, troca do motor elétrico do ventilador do condensador, diversas marcas. Com fornecimento do material por conta da contratada. Condicionado de ar de 9.000 BTUS SPLIT</t>
  </si>
  <si>
    <t>Manutenção em aparelhos de ar condicionado troca de gás, diversas marcas. Com fornecimento do material por conta da contratada. condicionado de ar de 9.000 BTUS.</t>
  </si>
  <si>
    <t>Manutenção em aparelhos de ar condicionado, troca da placa eletrônica do evaporador, diversas marcas. Com fornecimento do material por conta da contratada. condicionado de ar de 9.000 BTU SPLIT</t>
  </si>
  <si>
    <t>Manutenção em aparelhos de ar condicionado, troca da placa eletrônica da unidade condensadora, diversas marcas. Com fornecimento do material por conta da contratada. condicionado de ar de 9.000 BTU SPLIT.</t>
  </si>
  <si>
    <t>Manutenção em aparelhos de ar condicionado, troca do compressor, diversas marcas. Com fornecimento do material por conta da contratada. Condicionado de ar de 9.000 BTU SPLIT.</t>
  </si>
  <si>
    <t>G2</t>
  </si>
  <si>
    <t>Prestação de serviço de instalação de aparelho de ar condicionado modelo SPLIT de 12.000 ATÉ 18.000 BTU, com até 05 (cinco) metros de linha (tubulação de cobre e fios de sistema) compatível com a potência dos aparelhos, conforme NBR e ABNT, diversas marcas.</t>
  </si>
  <si>
    <t>Serviços de manutenção em equipamentos de ar condicionado TIPO SPLIT, de diversas marcas e capacidade até 12.000 BTUs. Especificação dos serviços: efetuar reaperto dos terminais, parafusos e molas; lavar as serpentinas e bandeja com remoção do biofilme (lodo), sem uso de produto desengraxante e corrosivo; limpar bandeja condensação de dreno e sua operação; limpar o gabinete do condicionador e ventiladores (carcaça e rotor); substituir (quando descartável) os elementos filtrantes; limpeza do condensador; limpeza do evaporador; medir e registrar corrente elétrica ventilador/compressor ; medir e registrar temperatura ar insuflamento, retorno e ambiente; medir e registrar tensão elétrica na alimentação, por compressor e motores; medir o diferencial de pressão; verificar a atuação do termostato; verificar a calibragem e regulagem do termostato de controle de temperatura do ambiente. verificar a operação da válvula de expansão; verificar a operação dos controles de vazão; verificar a resistência de isolamento dos motores e compressores; verificar a válvula reversora; verificar a vedação dos painéis de fechamento do Gabinete.</t>
  </si>
  <si>
    <t>Serviços de manutenção em equipamentos de ar- condicionado TIPO SPLIT, de diversas marcas e capacidade de 18.000 BTUs. especificação dos serviços: efetuar reaperto dos terminais, parafusos e molas; lavar as serpentinas e bandeja com remoçãodo biofilme (lodo), sem uso de produto desengraxante e corrosivo; limpar bandeja condensação de dreno e sua operação; limpar o gabinete do condicionador e ventiladores (carcaça e rotor); substituir (quando descartável) os elementos filtrantes; limpeza do condensador; limpeza do evaporador; medir e registrar corrente elétrica ventilador/compressor ; medir e registrar temperatura ar insuflamento, retorno e ambiente; medir e registrar tensão elétrica na alimentação, por compressor e motores; medir o diferencial de pressão; verificar a atuação do termostato; verificar a calibragem e regulagem do termostato de controle de temperatura do ambiente. verificar a operação da válvula de expansão; verificar a operação dos controles de vazão; verificar a resistência de isolamento dos motores e compressores; verificar a válvula reversora; verificar a vedação dos painéis de fechamento do gabinete.</t>
  </si>
  <si>
    <t>Serviço de manutenção preventiva de mini Split de até 12.000 BTU (retirada da evaporadora, limpeza geral, reparo nos flanges, isolamento da linha e verificação e reposição de gás), diversas marcas .</t>
  </si>
  <si>
    <t>Serviço de manutenção preventiva de mini Split de até 18.000 BTU (retirada da evaporadora, limpeza geral, reparo nos flanges, isolamento da linha e verificação e reposição de gás), diversas marcas .</t>
  </si>
  <si>
    <t>Manutenção em aparelhos de ar condicionado, limpeza geral e troca de todos os filtros, diversas marcas. Com fornecimento do material por conta da contratada. Condicionado de ar de 12.000 BTUS SPLIT.</t>
  </si>
  <si>
    <t>Manutenção em aparelhos de ar condicionado, limpeza geral e troca de todos os filtros, diversas marcas. Com fornecimento do material por conta da contratada. Condicionado de ar de 18.000 BTUS SPLIT.</t>
  </si>
  <si>
    <t>Manutenção em aparelhos de ar condicionado, troca do motor elétrico do ventilador do condensador, diversas marcas. Com fornecimento do material por conta da contratada. Condicionado de ar de 12.000 BTUS SPLIT</t>
  </si>
  <si>
    <t>Manutenção em aparelhos de ar condicionado, troca do motor elétrico do ventilador do condensador, diversas marcas. Com fornecimento do material por conta da contratada. Condicionado de ar de 18.000 BTUS SPLIT</t>
  </si>
  <si>
    <t>Manutenção em aparelhos de ar condicionado troca de gás, diversas marcas. Com fornecimento do material por conta da contratada. Condicionador de ar de 12.000 BTUS.</t>
  </si>
  <si>
    <t>Manutenção em aparelhos de ar condicionado troca de gás, diversas marcas. Com fornecimento do material por conta da contratada. Condicionador de ar de 18.000 BTUS.</t>
  </si>
  <si>
    <t>Manutenção em aparelhos de ar condicionado, troca da placa eletrônica do evaporador, diversas marcas. Com fornecimento do material por conta da contratada. condicionado de ar de 12.000 BTU SPLIT</t>
  </si>
  <si>
    <t>Manutenção em aparelhos de ar condicionado, troca da placa eletrônica do evaporador, diversas marcas. Com fornecimento do material por conta da contratada. condicionado de ar de 18.000 BTU SPLIT</t>
  </si>
  <si>
    <t>Manutenção em aparelhos de ar condicionado, troca da placa eletrônica da unidade condensadora, diversas marcas. Com fornecimento do material por conta da contratada. Condicionado de ar de 12.000 BTU SPLIT.</t>
  </si>
  <si>
    <t>Manutenção em aparelhos de ar condicionado, troca da placa eletrônica da unidade condensadora, diversas marcas. Com fornecimento do material por conta da contratada. Condicionado de ar de 18.000 BTU SPLIT.</t>
  </si>
  <si>
    <t>Manutenção em aparelhos de ar condicionado, troca do compressor, diversas marcas. Com fornecimento do material por conta da contratada. Condicionado de ar de 12.000 BTU SPLIT</t>
  </si>
  <si>
    <t>Manutenção em aparelhos de ar condicionado, troca do compressor, diversas marcas. Com fornecimento do material por conta da contratada. Condicionado de ar de 18.000 BTU SPLIT</t>
  </si>
  <si>
    <t>G3</t>
  </si>
  <si>
    <t>Prestação de serviço de instalação de aparelho de ar condicionado modelo SPLIT PISO-TETO de 24.000 até 60.000 BTU, com até 05 (cinco) metros de linha (tubulação de cobre e fios de sistema) compatível com a potência dos aparelhos, conforme NBR e ABNT, diversas marcas .</t>
  </si>
  <si>
    <t>Serviços de manutenção em equipamentos de ar- condicionado TIPO SPLIT, de diversas marcas e capacidade de 24.000 BTUs. especificação dos serviços: efetuar reaperto dos terminais, parafusos e molas; lavar as serpentinas e bandeja com remoção do biofilme (lodo), sem uso de produto desengraxante e corrosivo; limpar bandeja condensação de dreno e sua operação; limpar o gabinete do condicionador e ventiladores (carcaça e rotor); substituir (quando descartável) os elementos filtrantes; limpeza do condensador; limpeza do evaporador; medir e registrar corrente elétrica Ventilador / compressor ; medir e registrar temperatura ar insuflamento, retorno e ambiente; medir e registrar tensão elétrica na alimentação, por compressor e motores; medir o diferencial de pressão; verificar a atuação do termostato; verificar a calibragem e regulagem do termostato de controle de temperatura do ambiente. verificar a operação da válvula de expansão; verificar a operação dos controles de vazão; verificar a resistência de isolamento dos motores e compressores; verificar a válvula reversora; verificar a vedação dos painéis de fechamento do gabinete.</t>
  </si>
  <si>
    <t>Serviços de manutenção em equipamentos de ar- condicionado TIPO SPLIT, de diversas marcas e capacidade 36.000 BTUs. Especificação dos serviços: efetuar reaperto dos terminais, parafusos e molas; lavar as serpentinas e bandeja com remoção do biofilme (lodo), sem uso de produto desengraxante e corrosivo; limpar bandeja condensação de dreno e sua operação; limpar o gabinete do condicionador e ventiladores (carcaça e rotor); substituir (quando descartável) os elementos filtrantes; limpeza do condensador; limpeza do evaporador; medir e registrar corrente elétrica ventilador/compressor ; medir e registrar temperatura ar insuflamento, retorno e ambiente; medir e registrar tensão elétrica na alimentação, por compressor e motores; medir o diferencial de pressão; verificar a atuação do termostato; verificar a calibragem e regulagem do termostato de controle de temperatura do ambiente. verificar a operação da válvula de expansão; verificar a operação dos controles de vazão; verificar a resistência de isolamento dos motores e compressores; verificar a válvula reversora; verificar a vedação dos painéis de fechamento do gabinete.</t>
  </si>
  <si>
    <t>Serviços de manutenção em equipamentos de ar- condicionado TIPO SPLIT, de diversas marcas e capacidade de 48.000 BTUs. Especificação dos serviços: efetuar reaperto dos terminais, parafusos e molas; lavar as serpentinas e bandeja com remoção do biofilme (lodo), sem uso de produto desengraxante e corrosivo; limpar bandeja condensação de dreno e sua operação; limpar o gabinete do condicionador e ventiladores (carcaça e rotor); substituir (quando descartável) os elementos filtrantes; limpeza do condensador; limpeza do evaporador; medir e registrar corrente elétrica ventilador/compressor ; medir e registrar temperatura ar insuflamento, retorno e ambiente; medir e registrar tensão elétrica na alimentação, por compressor e motores; medir o diferencial de pressão; verificar a atuação do termostato; verificar a calibragem e regulagem do termostato de controle de temperatura do ambiente. verificar a operação da válvula de expansão; verificar a operação dos controles de vazão; verificar a resistência de isolamento dos motores e compressores; verificar a válvula reversora; verificar a vedação dos painéis de fechamento do gabinete.</t>
  </si>
  <si>
    <t>Serviços de manutenção em equipamentos de ar- condicionado TIPO SPLIT, de diversas marcas e capacidade de 60.000 BTUs. Especificação dos serviços: efetuar reaperto dos terminais, parafusos e molas; lavar as serpentinas e bandeja com remoção do biofilme (lodo), sem uso de produto desengraxante e corrosivo; limpar bandeja condensação de dreno e sua operação; limpar o gabinete do condicionador e ventiladores (carcaça e rotor); substituir (quando descartável) os elementos filtrantes; limpeza do condensador; limpeza do evaporador; medir e registrar corrente elétrica ventilador/compressor ; medir e registrar temperatura ar insuflamento, retorno e ambiente; medir e registrar tensão elétrica na alimentação, por compressor e motores; medir o diferencial de pressão; verificar a atuação do termostato; verificar a calibragem e regulagem do termostato de controle de temperatura do ambiente. verificar a operação da válvula de expansão; verificar a operação dos controles de vazão; verificar a resistência de isolamento dos motores e compressores; verificar a válvula reversora; verificar a vedação dos painéis de fechamento do gabinete.</t>
  </si>
  <si>
    <t>Serviço de manutenção preventiva de mini Split de 18.000 até 24.000 BTU (retirada da evaporadora, limpeza geral, reparo nos flanges, isolamento da linha e verificação e reposição de gás), diversas marcas.</t>
  </si>
  <si>
    <t>Serviço de manutenção preventiva de Split piso-teto, diversas marcas, de 30.000 até 60.000 BTU (retirada da evaporadora, limpeza geral, reparo nos flanges, isolamento da linha e verificação e reposição de gás).</t>
  </si>
  <si>
    <t>Manutenção em aparelhos de ar condicionado, limpeza geral e troca de todos os filtros, diversas marcas. Com fornecimento do material por conta da contratada. Condicionado de ar de 24.000 BTUs SPLIT.</t>
  </si>
  <si>
    <t>Manutenção em aparelhos de ar condicionado, limpeza geral e troca de todos os filtros. Com fornecimento do material por conta da contratada. Condicionado de ar de 30.000 BTUs SPLIT.</t>
  </si>
  <si>
    <t>Manutenção em aparelhos de ar condicionado, limpeza geral e troca de todos os filtros, diversas marcas. Com fornecimento do material por conta da contratada. Condicionado de ar de 48.000 BTUs SPLIT.</t>
  </si>
  <si>
    <t>Manutenção em aparelhos de ar condicionado, limpeza geral e troca de todos os filtros, diversas marcas. Com fornecimento do material por conta da contratada. Condicionado de ar de 60.000 BTUs SPLIT.</t>
  </si>
  <si>
    <t>Manutenção em aparelhos de ar condicionado, troca do motor elétrico do ventilador do condensador, diversas marcas. Com fornecimento do material por conta da contratada. Condicionado de ar de 24.000 BTUS SPLIT.</t>
  </si>
  <si>
    <t>: Manutenção em aparelhos de ar condicionado, troca do motor elétrico do ventilador do condensador, diversas marcas. Com fornecimento do material por conta da contratada. Condicionado de ar de 30.000 BTUs SPLIT.</t>
  </si>
  <si>
    <t>Manutenção em aparelhos de ar condicionado, troca do motor elétrico do ventilador do condensador, diversas marcas. Com fornecimento do material por conta da contratada. Condicionado de ar de 36.000 BTUs SPLIT.</t>
  </si>
  <si>
    <t>Manutenção em aparelhos de ar condicionado, troca do motor elétrico do ventilador do condensador, diversas marcas. Com fornecimento do material por conta da contratada. Condicionado de ar de 48.000 BTUs SPLIT.</t>
  </si>
  <si>
    <t>Manutenção em aparelhos de ar condicionado, troca do motor elétrico do ventilador do condensador, diversas marcas. Com fornecimento do material por conta da contratada. Condicionado de ar de 60.000 BTUs SPLIT.</t>
  </si>
  <si>
    <t>Manutenção em aparelhos de ar condicionado troca de gás, diversas marcas. Com fornecimento do material por conta da contratada. Condicionado de ar de 24.000 BTUS SPLIT.</t>
  </si>
  <si>
    <t>Manutenção em aparelhos de ar condicionado troca de gás, diversas marcas. Com fornecimento do material por conta da contratada. Condicionado de ar de 30.000 BTUS SPLIT.</t>
  </si>
  <si>
    <t>Manutenção em aparelhos de ar condicionado troca de gás, diversas marcas. Com fornecimento do material por conta da contratada. Condicionado de ar de 36.000 BTUS SPLIT.</t>
  </si>
  <si>
    <t>Manutenção em aparelhos de ar condicionado troca de gás, diversas marcas. Com fornecimento do material por conta da contratada. condicionado de ar de 48.000 até 60.000 BTUS SPLIT.</t>
  </si>
  <si>
    <t>Manutenção em aparelhos de ar condicionado, troca da placa eletrônica do evaporador, diversas marcas. Com fornecimento do material por conta da contratada. condicionado de ar de 24.000 BTU SPLIT</t>
  </si>
  <si>
    <t>Manutenção em aparelhos de ar condicionado, troca da placa eletrônica do evaporador, diversas marcas. Com fornecimento do material por conta da contratada. condicionado de ar de 30.000 BTU SPLIT</t>
  </si>
  <si>
    <t>Manutenção em aparelhos de ar condicionado, troca da placa eletrônica do evaporador, diversas marcas. Com fornecimento do material por conta da contratada. condicionado de ar de 36.000 BTU SPLIT.</t>
  </si>
  <si>
    <t>Manutenção em aparelhos de ar condicionado, troca da placa eletrônica do evaporador, diversas marcas. Com fornecimento do material por conta da contratada. condicionado de ar de 48.000 BTU SPLIT.</t>
  </si>
  <si>
    <t>Manutenção em aparelhos de ar condicionado, troca da placa eletrônica do evaporador, diversas marcas. Com fornecimento do material por conta da contratada. condicionado de ar de 60.000 BTUS SPLIT.</t>
  </si>
  <si>
    <t>Manutenção em aparelhos de ar condicionado, troca da placa eletrônica da unidade condensadora, diversas marcas. Com fornecimento do material por conta da contratada. Condicionado de ar de 24.000 BTU SPLIT.</t>
  </si>
  <si>
    <t>Manutenção em aparelhos de ar condicionado, troca da placa eletrônica da unidade condensadora, diversas marcas. Com fornecimento do material por conta da contratada. Condicionador de ar de 30.000 BTU SPLIT.</t>
  </si>
  <si>
    <t>Manutenção em aparelhos de ar condicionado, troca da placa eletrônica da unidade condensadora, diversas marcas. Com fornecimento do material por conta da contratada. Condicionador de ar de 36.000 BTU SPLIT.</t>
  </si>
  <si>
    <t>Manutenção em aparelhos de ar condicionado, troca da placa eletrônica da unidade condensadora, diversas marcas. Com fornecimento do material por conta da contratada. Condicionador de ar de 48.000 BTU SPLIT.</t>
  </si>
  <si>
    <t>Manutenção em aparelhos de ar condicionado, troca da placa eletrônica da unidade condensadora. Com fornecimento do material por conta da contratada. Condicionador de ar de 60.000 BTU SPLIT.</t>
  </si>
  <si>
    <t>Manutenção em aparelhos de ar condicionado, troca do compressor, diversas marcas. Com fornecimento do material por conta da contratada. Condicionado de ar de 24.000 BTU SPLIT.</t>
  </si>
  <si>
    <t>Manutenção em aparelhos de ar condicionado, troca do compressor, diversas marcas. Com fornecimento do material por conta da contratada. Condicionado de ar de 30.000 BTU SPLIT.</t>
  </si>
  <si>
    <t>Manutenção em aparelhos de ar condicionado, troca do compressor, diversas marcas. Com fornecimento do material por conta da contratada. Condicionado de ar de 36.000 BTU SPLIT.</t>
  </si>
  <si>
    <t>Manutenção em aparelhos de ar condicionado, troca do compressor, diversas marcas. Com fornecimento do material por conta da contratada. Condicionado de ar de 48.000 BTU SPLIT.</t>
  </si>
  <si>
    <t>Manutenção em aparelhos de ar condicionado, troca do compressor, diversas marcas. Com fornecimento do material por conta da contratada. Condicionado de ar de 60.000 BTU SPLIT.</t>
  </si>
  <si>
    <t>G4</t>
  </si>
  <si>
    <t>G5</t>
  </si>
  <si>
    <t>G6</t>
  </si>
  <si>
    <t>G7</t>
  </si>
  <si>
    <t>Serviço de manutenção em equipamentos de ar condicionado TIPO DE JANELA de diversas marca de qualquer capacidade em Btus Especificação dos serviços:- efetuar reaperto dos terminais/parafusos/molas; eliminar pontos de ferrugem; limpar bandeja condensação de dreno; limpeza condensador/lavar; limpeza evaporador; limpeza filtro de ar; limpeza painel frontal; medir corrente elétrica ventilador/compressor ; medir temperatura ar insuflamento/retorno e ambiente; medir tensão elétrica na alimentação; verificar atuação do termostato; verificar chave seletora; verificar estado de fiação; verificar grades ventilações/exaustão; verificar isolamento interno; verificar protetor térmico compressor; verificar ruídos e vibrações anormais; e verificar válvula reversora. Responsabilidade da contratada, de todo ferramental, pessoal e encargos para a correta execução do serviço.</t>
  </si>
  <si>
    <t>G8</t>
  </si>
  <si>
    <t>CMD BDA AMV</t>
  </si>
  <si>
    <t>BARUERI</t>
  </si>
  <si>
    <t>SÃO PAULO</t>
  </si>
  <si>
    <t>OSASCO</t>
  </si>
  <si>
    <t>CAÇAPAVA</t>
  </si>
  <si>
    <t>Total</t>
  </si>
  <si>
    <t>VALENÇA</t>
  </si>
  <si>
    <t>LORENA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</si>
</sst>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R$&quot;\ #,##0.00;[Red]\-&quot;R$&quot;\ #,##0.00"/>
    <numFmt numFmtId="44" formatCode="_-&quot;R$&quot;\ * #,##0.00_-;\-&quot;R$&quot;\ * #,##0.00_-;_-&quot;R$&quot;\ * &quot;-&quot;??_-;_-@_-"/>
  </numFmts>
  <fonts count="22">
    <font>
      <sz val="11"/>
      <color theme="1"/>
      <name val="Aptos Narrow"/>
      <family val="2"/>
      <scheme val="minor"/>
    </font>
    <font>
      <sz val="11"/>
      <color theme="1"/>
      <name val="Aptos Narrow"/>
      <family val="2"/>
      <scheme val="minor"/>
    </font>
    <font>
      <b/>
      <sz val="10"/>
      <color theme="1"/>
      <name val="Liberation Sans"/>
    </font>
    <font>
      <b/>
      <sz val="10"/>
      <color theme="1"/>
      <name val="Times New Roman"/>
      <family val="1"/>
    </font>
    <font>
      <sz val="10"/>
      <color theme="1"/>
      <name val="Liberation Sans"/>
    </font>
    <font>
      <sz val="14"/>
      <color theme="1"/>
      <name val="Liberation Sans"/>
    </font>
    <font>
      <sz val="12"/>
      <color theme="1"/>
      <name val="Arial"/>
      <family val="2"/>
    </font>
    <font>
      <sz val="12"/>
      <color theme="1"/>
      <name val="Times New Roman1"/>
    </font>
    <font>
      <sz val="10"/>
      <color theme="1"/>
      <name val="Arial"/>
      <family val="2"/>
    </font>
    <font>
      <sz val="20"/>
      <color theme="1"/>
      <name val="Arial"/>
      <family val="2"/>
    </font>
    <font>
      <b/>
      <sz val="20"/>
      <color theme="1"/>
      <name val="Arial"/>
      <family val="2"/>
    </font>
    <font>
      <sz val="11"/>
      <color theme="1"/>
      <name val="Arial"/>
      <family val="2"/>
    </font>
    <font>
      <b/>
      <sz val="11"/>
      <color theme="1"/>
      <name val="Arial"/>
      <family val="2"/>
    </font>
    <font>
      <sz val="20"/>
      <color rgb="FF00000A"/>
      <name val="Arial"/>
      <family val="2"/>
    </font>
    <font>
      <b/>
      <sz val="16"/>
      <color theme="1"/>
      <name val="Arial"/>
      <family val="2"/>
    </font>
    <font>
      <sz val="22"/>
      <color theme="1"/>
      <name val="Aptos Narrow"/>
      <family val="2"/>
      <scheme val="minor"/>
    </font>
    <font>
      <sz val="24"/>
      <color theme="1"/>
      <name val="Aptos Narrow"/>
      <family val="2"/>
      <scheme val="minor"/>
    </font>
    <font>
      <b/>
      <sz val="24"/>
      <color theme="1"/>
      <name val="Aptos Narrow"/>
      <family val="2"/>
      <scheme val="minor"/>
    </font>
    <font>
      <sz val="28"/>
      <color theme="1"/>
      <name val="Aptos Narrow"/>
      <family val="2"/>
      <scheme val="minor"/>
    </font>
    <font>
      <b/>
      <sz val="16"/>
      <color theme="1"/>
      <name val="Times New Roman"/>
      <family val="1"/>
    </font>
    <font>
      <sz val="11"/>
      <color rgb="FFFF0000"/>
      <name val="Arial"/>
      <family val="2"/>
    </font>
    <font>
      <sz val="16"/>
      <color theme="1"/>
      <name val="Liberation Sans"/>
    </font>
  </fonts>
  <fills count="12">
    <fill>
      <patternFill patternType="none"/>
    </fill>
    <fill>
      <patternFill patternType="gray125"/>
    </fill>
    <fill>
      <patternFill patternType="solid">
        <fgColor rgb="FFFFFFFF"/>
        <bgColor indexed="64"/>
      </patternFill>
    </fill>
    <fill>
      <patternFill patternType="solid">
        <fgColor rgb="FFB7E1CD"/>
        <bgColor indexed="64"/>
      </patternFill>
    </fill>
    <fill>
      <patternFill patternType="solid">
        <fgColor rgb="FFDDDDDD"/>
        <bgColor indexed="64"/>
      </patternFill>
    </fill>
    <fill>
      <patternFill patternType="solid">
        <fgColor rgb="FFD9D9D9"/>
        <bgColor indexed="64"/>
      </patternFill>
    </fill>
    <fill>
      <patternFill patternType="solid">
        <fgColor rgb="FFFFC000"/>
        <bgColor indexed="64"/>
      </patternFill>
    </fill>
    <fill>
      <patternFill patternType="solid">
        <fgColor theme="0" tint="-0.14999847407452621"/>
        <bgColor indexed="64"/>
      </patternFill>
    </fill>
    <fill>
      <patternFill patternType="solid">
        <fgColor theme="0"/>
        <bgColor indexed="64"/>
      </patternFill>
    </fill>
    <fill>
      <patternFill patternType="solid">
        <fgColor rgb="FF00B050"/>
        <bgColor indexed="64"/>
      </patternFill>
    </fill>
    <fill>
      <patternFill patternType="solid">
        <fgColor theme="4" tint="0.39997558519241921"/>
        <bgColor indexed="64"/>
      </patternFill>
    </fill>
    <fill>
      <patternFill patternType="solid">
        <fgColor theme="9" tint="0.59999389629810485"/>
        <bgColor indexed="64"/>
      </patternFill>
    </fill>
  </fills>
  <borders count="29">
    <border>
      <left/>
      <right/>
      <top/>
      <bottom/>
      <diagonal/>
    </border>
    <border>
      <left style="medium">
        <color rgb="FF000000"/>
      </left>
      <right style="medium">
        <color rgb="FF000000"/>
      </right>
      <top style="medium">
        <color rgb="FF000000"/>
      </top>
      <bottom style="medium">
        <color rgb="FF000000"/>
      </bottom>
      <diagonal/>
    </border>
    <border>
      <left style="medium">
        <color rgb="FFCCCCCC"/>
      </left>
      <right style="medium">
        <color rgb="FF000000"/>
      </right>
      <top style="medium">
        <color rgb="FF000000"/>
      </top>
      <bottom style="medium">
        <color rgb="FF000000"/>
      </bottom>
      <diagonal/>
    </border>
    <border>
      <left style="medium">
        <color rgb="FFCCCCCC"/>
      </left>
      <right style="medium">
        <color rgb="FF000000"/>
      </right>
      <top style="medium">
        <color rgb="FFCCCCCC"/>
      </top>
      <bottom style="medium">
        <color rgb="FF000000"/>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indexed="64"/>
      </left>
      <right style="medium">
        <color indexed="64"/>
      </right>
      <top style="medium">
        <color indexed="64"/>
      </top>
      <bottom style="medium">
        <color indexed="64"/>
      </bottom>
      <diagonal/>
    </border>
    <border>
      <left style="medium">
        <color rgb="FFCCCCCC"/>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rgb="FFCCCCCC"/>
      </left>
      <right/>
      <top/>
      <bottom style="medium">
        <color rgb="FF000000"/>
      </bottom>
      <diagonal/>
    </border>
    <border>
      <left style="medium">
        <color rgb="FFCCCCCC"/>
      </left>
      <right/>
      <top style="medium">
        <color rgb="FFCCCCCC"/>
      </top>
      <bottom style="medium">
        <color rgb="FF000000"/>
      </bottom>
      <diagonal/>
    </border>
    <border>
      <left/>
      <right style="medium">
        <color rgb="FF000000"/>
      </right>
      <top style="medium">
        <color rgb="FFCCCCCC"/>
      </top>
      <bottom style="medium">
        <color rgb="FF000000"/>
      </bottom>
      <diagonal/>
    </border>
    <border>
      <left style="thin">
        <color indexed="64"/>
      </left>
      <right style="thin">
        <color indexed="64"/>
      </right>
      <top/>
      <bottom/>
      <diagonal/>
    </border>
    <border>
      <left/>
      <right style="medium">
        <color rgb="FF000000"/>
      </right>
      <top style="medium">
        <color rgb="FFCCCCCC"/>
      </top>
      <bottom/>
      <diagonal/>
    </border>
    <border>
      <left/>
      <right/>
      <top/>
      <bottom style="medium">
        <color rgb="FF000000"/>
      </bottom>
      <diagonal/>
    </border>
    <border>
      <left style="medium">
        <color rgb="FFCCCCCC"/>
      </left>
      <right style="medium">
        <color rgb="FF000000"/>
      </right>
      <top style="medium">
        <color rgb="FFCCCCCC"/>
      </top>
      <bottom/>
      <diagonal/>
    </border>
    <border>
      <left style="medium">
        <color rgb="FFCCCCCC"/>
      </left>
      <right style="medium">
        <color rgb="FF000000"/>
      </right>
      <top/>
      <bottom style="medium">
        <color rgb="FF000000"/>
      </bottom>
      <diagonal/>
    </border>
    <border>
      <left style="medium">
        <color rgb="FF000000"/>
      </left>
      <right style="medium">
        <color rgb="FF000000"/>
      </right>
      <top style="medium">
        <color rgb="FFCCCCCC"/>
      </top>
      <bottom/>
      <diagonal/>
    </border>
    <border>
      <left style="medium">
        <color rgb="FFCCCCCC"/>
      </left>
      <right/>
      <top/>
      <bottom/>
      <diagonal/>
    </border>
    <border>
      <left style="medium">
        <color indexed="64"/>
      </left>
      <right style="medium">
        <color indexed="64"/>
      </right>
      <top style="medium">
        <color indexed="64"/>
      </top>
      <bottom/>
      <diagonal/>
    </border>
    <border>
      <left style="medium">
        <color indexed="64"/>
      </left>
      <right style="medium">
        <color rgb="FF000000"/>
      </right>
      <top style="medium">
        <color indexed="64"/>
      </top>
      <bottom style="medium">
        <color indexed="64"/>
      </bottom>
      <diagonal/>
    </border>
    <border>
      <left style="medium">
        <color rgb="FFCCCCCC"/>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CCCCCC"/>
      </left>
      <right/>
      <top style="medium">
        <color indexed="64"/>
      </top>
      <bottom style="medium">
        <color indexed="64"/>
      </bottom>
      <diagonal/>
    </border>
    <border>
      <left/>
      <right style="medium">
        <color rgb="FF000000"/>
      </right>
      <top style="medium">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110">
    <xf numFmtId="0" fontId="0" fillId="0" borderId="0" xfId="0"/>
    <xf numFmtId="0" fontId="2" fillId="0" borderId="1" xfId="0" applyFont="1" applyBorder="1" applyAlignment="1">
      <alignment horizontal="center" vertical="center" wrapText="1"/>
    </xf>
    <xf numFmtId="0" fontId="3" fillId="2" borderId="2"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0" fillId="0" borderId="0" xfId="0" applyAlignment="1">
      <alignment horizontal="center" vertical="center"/>
    </xf>
    <xf numFmtId="0" fontId="9" fillId="4" borderId="3"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0" borderId="3" xfId="0" applyFont="1" applyBorder="1" applyAlignment="1">
      <alignment horizontal="center" vertical="center" wrapText="1"/>
    </xf>
    <xf numFmtId="0" fontId="9" fillId="7" borderId="3" xfId="0" applyFont="1" applyFill="1" applyBorder="1" applyAlignment="1">
      <alignment horizontal="center" vertical="center" wrapText="1"/>
    </xf>
    <xf numFmtId="0" fontId="11" fillId="0" borderId="0" xfId="0" applyFont="1" applyAlignment="1">
      <alignment horizontal="center" vertical="center"/>
    </xf>
    <xf numFmtId="0" fontId="13" fillId="4" borderId="3" xfId="0" applyFont="1" applyFill="1" applyBorder="1" applyAlignment="1">
      <alignment horizontal="center" vertical="center" wrapText="1"/>
    </xf>
    <xf numFmtId="8" fontId="9" fillId="4" borderId="14" xfId="0" applyNumberFormat="1"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5" borderId="3" xfId="0" applyFont="1" applyFill="1" applyBorder="1" applyAlignment="1">
      <alignment horizontal="center" vertical="center" wrapText="1"/>
    </xf>
    <xf numFmtId="0" fontId="12" fillId="0" borderId="0" xfId="0" applyFont="1" applyAlignment="1">
      <alignment horizontal="center" vertical="center"/>
    </xf>
    <xf numFmtId="0" fontId="10" fillId="7" borderId="12" xfId="0" applyFont="1" applyFill="1" applyBorder="1" applyAlignment="1">
      <alignment horizontal="center" vertical="center" wrapText="1"/>
    </xf>
    <xf numFmtId="44" fontId="9" fillId="7" borderId="7" xfId="1" applyFont="1" applyFill="1" applyBorder="1" applyAlignment="1">
      <alignment horizontal="center" vertical="center"/>
    </xf>
    <xf numFmtId="44" fontId="9" fillId="7" borderId="15" xfId="1" applyFont="1" applyFill="1" applyBorder="1" applyAlignment="1">
      <alignment horizontal="center" vertical="center" wrapText="1"/>
    </xf>
    <xf numFmtId="44" fontId="9" fillId="0" borderId="7" xfId="1" applyFont="1" applyFill="1" applyBorder="1" applyAlignment="1">
      <alignment horizontal="center" vertical="center" wrapText="1"/>
    </xf>
    <xf numFmtId="44" fontId="9" fillId="7" borderId="7" xfId="1" applyFont="1" applyFill="1" applyBorder="1" applyAlignment="1">
      <alignment horizontal="center" vertical="center" wrapText="1"/>
    </xf>
    <xf numFmtId="44" fontId="9" fillId="0" borderId="15" xfId="1" applyFont="1" applyFill="1" applyBorder="1" applyAlignment="1">
      <alignment horizontal="center" vertical="center" wrapText="1"/>
    </xf>
    <xf numFmtId="44" fontId="9" fillId="0" borderId="0" xfId="1" applyFont="1" applyFill="1" applyBorder="1" applyAlignment="1">
      <alignment horizontal="center" vertical="center"/>
    </xf>
    <xf numFmtId="44" fontId="9" fillId="7" borderId="10" xfId="1" applyFont="1" applyFill="1" applyBorder="1" applyAlignment="1">
      <alignment horizontal="center" vertical="center"/>
    </xf>
    <xf numFmtId="0" fontId="14" fillId="2" borderId="9" xfId="0" applyFont="1" applyFill="1" applyBorder="1" applyAlignment="1">
      <alignment horizontal="center" vertical="center" wrapText="1"/>
    </xf>
    <xf numFmtId="0" fontId="10" fillId="8" borderId="12" xfId="0" applyFont="1" applyFill="1" applyBorder="1" applyAlignment="1">
      <alignment horizontal="center" vertical="center" wrapText="1"/>
    </xf>
    <xf numFmtId="44" fontId="9" fillId="8" borderId="7" xfId="1" applyFont="1" applyFill="1" applyBorder="1" applyAlignment="1">
      <alignment horizontal="center" vertical="center"/>
    </xf>
    <xf numFmtId="8" fontId="9" fillId="8" borderId="14" xfId="0" applyNumberFormat="1" applyFont="1" applyFill="1" applyBorder="1" applyAlignment="1">
      <alignment horizontal="center" vertical="center" wrapText="1"/>
    </xf>
    <xf numFmtId="44" fontId="9" fillId="8" borderId="15" xfId="1" applyFont="1" applyFill="1" applyBorder="1" applyAlignment="1">
      <alignment horizontal="center" vertical="center"/>
    </xf>
    <xf numFmtId="8" fontId="9" fillId="8" borderId="16" xfId="0" applyNumberFormat="1"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5" borderId="6"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15" fillId="0" borderId="0" xfId="0" applyFont="1"/>
    <xf numFmtId="0" fontId="16" fillId="0" borderId="0" xfId="0" applyFont="1"/>
    <xf numFmtId="0" fontId="16" fillId="0" borderId="0" xfId="0" applyFont="1" applyAlignment="1">
      <alignment horizontal="center" vertical="center"/>
    </xf>
    <xf numFmtId="0" fontId="17" fillId="0" borderId="0" xfId="0" applyFont="1" applyAlignment="1">
      <alignment horizontal="center" vertical="center"/>
    </xf>
    <xf numFmtId="0" fontId="15" fillId="0" borderId="0" xfId="0" applyFont="1" applyAlignment="1">
      <alignment horizontal="center" vertical="center"/>
    </xf>
    <xf numFmtId="0" fontId="18" fillId="0" borderId="0" xfId="0" applyFont="1" applyAlignment="1">
      <alignment horizontal="center" vertical="center"/>
    </xf>
    <xf numFmtId="0" fontId="19" fillId="3" borderId="2"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6" borderId="2" xfId="0" applyFont="1" applyFill="1" applyBorder="1" applyAlignment="1">
      <alignment horizontal="center" vertical="center" wrapText="1"/>
    </xf>
    <xf numFmtId="0" fontId="14" fillId="9" borderId="2" xfId="0" applyFont="1" applyFill="1" applyBorder="1" applyAlignment="1">
      <alignment horizontal="center" vertical="center" wrapText="1"/>
    </xf>
    <xf numFmtId="0" fontId="14" fillId="10" borderId="2" xfId="0" applyFont="1" applyFill="1" applyBorder="1" applyAlignment="1">
      <alignment horizontal="center" vertical="center" wrapText="1"/>
    </xf>
    <xf numFmtId="0" fontId="14" fillId="11" borderId="2" xfId="0" applyFont="1" applyFill="1" applyBorder="1" applyAlignment="1">
      <alignment horizontal="center" vertical="center" wrapText="1"/>
    </xf>
    <xf numFmtId="0" fontId="14" fillId="2" borderId="8" xfId="0" applyFont="1" applyFill="1" applyBorder="1" applyAlignment="1">
      <alignment horizontal="center" vertical="center" wrapText="1"/>
    </xf>
    <xf numFmtId="0" fontId="14" fillId="2" borderId="11" xfId="0" applyFont="1" applyFill="1" applyBorder="1" applyAlignment="1">
      <alignment horizontal="center" vertical="center" wrapText="1"/>
    </xf>
    <xf numFmtId="44" fontId="14" fillId="7" borderId="7" xfId="1" applyFont="1" applyFill="1" applyBorder="1" applyAlignment="1">
      <alignment horizontal="center" vertical="center" wrapText="1"/>
    </xf>
    <xf numFmtId="0" fontId="7" fillId="7" borderId="3" xfId="0" applyFont="1" applyFill="1" applyBorder="1" applyAlignment="1">
      <alignment horizontal="center" vertical="center" wrapText="1"/>
    </xf>
    <xf numFmtId="0" fontId="13" fillId="7" borderId="3" xfId="0" applyFont="1" applyFill="1" applyBorder="1" applyAlignment="1">
      <alignment horizontal="center" vertical="center" wrapText="1"/>
    </xf>
    <xf numFmtId="0" fontId="9" fillId="7" borderId="13" xfId="0" applyFont="1" applyFill="1" applyBorder="1" applyAlignment="1">
      <alignment horizontal="center" vertical="center" wrapText="1"/>
    </xf>
    <xf numFmtId="0" fontId="10" fillId="7" borderId="17" xfId="0" applyFont="1" applyFill="1" applyBorder="1" applyAlignment="1">
      <alignment horizontal="center" vertical="center" wrapText="1"/>
    </xf>
    <xf numFmtId="0" fontId="9" fillId="7" borderId="18" xfId="0" applyFont="1" applyFill="1" applyBorder="1" applyAlignment="1">
      <alignment horizontal="center" vertical="center" wrapText="1"/>
    </xf>
    <xf numFmtId="0" fontId="9" fillId="4" borderId="18" xfId="0" applyFont="1" applyFill="1" applyBorder="1" applyAlignment="1">
      <alignment horizontal="center" vertical="center" wrapText="1"/>
    </xf>
    <xf numFmtId="0" fontId="9" fillId="2" borderId="19" xfId="0" applyFont="1" applyFill="1" applyBorder="1" applyAlignment="1">
      <alignment horizontal="center" vertical="center" wrapText="1"/>
    </xf>
    <xf numFmtId="0" fontId="9" fillId="7" borderId="7" xfId="0" applyFont="1" applyFill="1" applyBorder="1" applyAlignment="1">
      <alignment horizontal="center" vertical="center" wrapText="1"/>
    </xf>
    <xf numFmtId="0" fontId="9" fillId="8" borderId="18" xfId="0" applyFont="1" applyFill="1" applyBorder="1" applyAlignment="1">
      <alignment horizontal="center" vertical="center" wrapText="1"/>
    </xf>
    <xf numFmtId="0" fontId="20" fillId="0" borderId="0" xfId="0" applyFont="1" applyFill="1" applyAlignment="1">
      <alignment horizontal="center" vertical="center"/>
    </xf>
    <xf numFmtId="0" fontId="11" fillId="0" borderId="0" xfId="0" applyFont="1" applyFill="1" applyAlignment="1">
      <alignment horizontal="center" vertical="center"/>
    </xf>
    <xf numFmtId="0" fontId="8" fillId="0" borderId="0" xfId="0" applyFont="1" applyFill="1" applyBorder="1" applyAlignment="1">
      <alignment horizontal="center" vertical="center" wrapText="1"/>
    </xf>
    <xf numFmtId="0" fontId="4" fillId="4" borderId="20" xfId="0" applyFont="1" applyFill="1" applyBorder="1" applyAlignment="1">
      <alignment horizontal="center" vertical="center" wrapText="1"/>
    </xf>
    <xf numFmtId="0" fontId="5" fillId="4" borderId="18" xfId="0" applyFont="1" applyFill="1" applyBorder="1" applyAlignment="1">
      <alignment horizontal="center" vertical="center" wrapText="1"/>
    </xf>
    <xf numFmtId="0" fontId="7" fillId="2" borderId="18"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13" fillId="2" borderId="18" xfId="0" applyFont="1" applyFill="1" applyBorder="1" applyAlignment="1">
      <alignment horizontal="center" vertical="center" wrapText="1"/>
    </xf>
    <xf numFmtId="0" fontId="9" fillId="0" borderId="18" xfId="0" applyFont="1" applyBorder="1" applyAlignment="1">
      <alignment horizontal="center" vertical="center" wrapText="1"/>
    </xf>
    <xf numFmtId="0" fontId="10" fillId="8" borderId="21" xfId="0" applyFont="1" applyFill="1" applyBorder="1" applyAlignment="1">
      <alignment horizontal="center" vertical="center" wrapText="1"/>
    </xf>
    <xf numFmtId="44" fontId="9" fillId="8" borderId="22" xfId="1" applyFont="1" applyFill="1" applyBorder="1" applyAlignment="1">
      <alignment horizontal="center" vertical="center" wrapText="1"/>
    </xf>
    <xf numFmtId="0" fontId="4" fillId="2" borderId="23" xfId="0" applyFont="1" applyFill="1" applyBorder="1" applyAlignment="1">
      <alignment horizontal="center" vertical="center" wrapText="1"/>
    </xf>
    <xf numFmtId="0" fontId="5" fillId="2" borderId="24" xfId="0" applyFont="1" applyFill="1" applyBorder="1" applyAlignment="1">
      <alignment horizontal="center" vertical="center" wrapText="1"/>
    </xf>
    <xf numFmtId="0" fontId="0" fillId="0" borderId="25" xfId="0" applyBorder="1" applyAlignment="1">
      <alignment wrapText="1"/>
    </xf>
    <xf numFmtId="0" fontId="9" fillId="2" borderId="26" xfId="0" applyFont="1" applyFill="1" applyBorder="1" applyAlignment="1">
      <alignment horizontal="center" wrapText="1"/>
    </xf>
    <xf numFmtId="0" fontId="13" fillId="2" borderId="24" xfId="0" applyFont="1" applyFill="1" applyBorder="1" applyAlignment="1">
      <alignment horizontal="center" wrapText="1"/>
    </xf>
    <xf numFmtId="0" fontId="9" fillId="0" borderId="24" xfId="0" applyFont="1" applyBorder="1" applyAlignment="1">
      <alignment horizontal="center" wrapText="1"/>
    </xf>
    <xf numFmtId="0" fontId="9" fillId="2" borderId="24" xfId="0" applyFont="1" applyFill="1" applyBorder="1" applyAlignment="1">
      <alignment horizontal="center" wrapText="1"/>
    </xf>
    <xf numFmtId="0" fontId="8" fillId="0" borderId="24" xfId="0" applyFont="1" applyBorder="1" applyAlignment="1">
      <alignment wrapText="1"/>
    </xf>
    <xf numFmtId="0" fontId="8" fillId="2" borderId="24" xfId="0" applyFont="1" applyFill="1" applyBorder="1" applyAlignment="1">
      <alignment wrapText="1"/>
    </xf>
    <xf numFmtId="0" fontId="8" fillId="2" borderId="27" xfId="0" applyFont="1" applyFill="1" applyBorder="1" applyAlignment="1">
      <alignment wrapText="1"/>
    </xf>
    <xf numFmtId="0" fontId="9" fillId="2" borderId="28" xfId="0" applyFont="1" applyFill="1" applyBorder="1" applyAlignment="1">
      <alignment horizontal="center" wrapText="1"/>
    </xf>
    <xf numFmtId="0" fontId="11" fillId="0" borderId="7" xfId="0" applyFont="1" applyBorder="1" applyAlignment="1">
      <alignment horizontal="center" vertical="center"/>
    </xf>
    <xf numFmtId="0" fontId="10" fillId="0" borderId="25"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0" fillId="0" borderId="12" xfId="0" applyFont="1" applyFill="1" applyBorder="1" applyAlignment="1">
      <alignment horizontal="center" vertical="center" wrapText="1"/>
    </xf>
    <xf numFmtId="44" fontId="9" fillId="0" borderId="7" xfId="1" applyFont="1" applyFill="1" applyBorder="1" applyAlignment="1">
      <alignment horizontal="center" vertical="center"/>
    </xf>
    <xf numFmtId="8" fontId="9" fillId="0" borderId="14" xfId="0" applyNumberFormat="1" applyFont="1" applyFill="1" applyBorder="1" applyAlignment="1">
      <alignment horizontal="center" vertical="center" wrapText="1"/>
    </xf>
    <xf numFmtId="0" fontId="6" fillId="7" borderId="3" xfId="0" applyFont="1" applyFill="1" applyBorder="1" applyAlignment="1">
      <alignment horizontal="center" vertical="center" wrapText="1"/>
    </xf>
    <xf numFmtId="8" fontId="9" fillId="7" borderId="14" xfId="0" applyNumberFormat="1" applyFont="1" applyFill="1" applyBorder="1" applyAlignment="1">
      <alignment horizontal="center" vertical="center" wrapText="1"/>
    </xf>
    <xf numFmtId="0" fontId="21" fillId="4" borderId="6" xfId="0" applyFont="1" applyFill="1" applyBorder="1" applyAlignment="1">
      <alignment horizontal="center" vertical="center" wrapText="1"/>
    </xf>
    <xf numFmtId="0" fontId="21" fillId="4" borderId="4" xfId="0" applyFont="1" applyFill="1" applyBorder="1" applyAlignment="1">
      <alignment horizontal="center" vertical="center" wrapText="1"/>
    </xf>
    <xf numFmtId="0" fontId="21" fillId="4" borderId="5"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21" fillId="2" borderId="4" xfId="0" applyFont="1" applyFill="1" applyBorder="1" applyAlignment="1">
      <alignment horizontal="center" vertical="center" wrapText="1"/>
    </xf>
    <xf numFmtId="0" fontId="21" fillId="2" borderId="5" xfId="0" applyFont="1" applyFill="1" applyBorder="1" applyAlignment="1">
      <alignment horizontal="center" vertical="center" wrapText="1"/>
    </xf>
    <xf numFmtId="44" fontId="9" fillId="0" borderId="7" xfId="0" applyNumberFormat="1" applyFont="1" applyBorder="1" applyAlignment="1">
      <alignment horizontal="center" vertical="center"/>
    </xf>
    <xf numFmtId="44" fontId="9" fillId="0" borderId="7" xfId="1" applyFont="1" applyBorder="1" applyAlignment="1">
      <alignment horizontal="center" vertical="center"/>
    </xf>
  </cellXfs>
  <cellStyles count="2">
    <cellStyle name="Moeda" xfId="1" builtinId="4"/>
    <cellStyle name="Normal" xfId="0" builtinId="0"/>
  </cellStyles>
  <dxfs count="2">
    <dxf>
      <font>
        <b val="0"/>
        <i val="0"/>
        <strike val="0"/>
      </font>
      <fill>
        <patternFill>
          <bgColor rgb="FFFF0000"/>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A6A138-3C9D-471C-9195-9DCC579883AD}">
  <dimension ref="B1:AK219"/>
  <sheetViews>
    <sheetView tabSelected="1" topLeftCell="N1" zoomScale="70" zoomScaleNormal="70" workbookViewId="0">
      <pane ySplit="1" topLeftCell="A29" activePane="bottomLeft" state="frozen"/>
      <selection activeCell="D1" sqref="D1"/>
      <selection pane="bottomLeft" activeCell="AC128" sqref="AC128"/>
    </sheetView>
  </sheetViews>
  <sheetFormatPr defaultRowHeight="31.2"/>
  <cols>
    <col min="2" max="3" width="8.88671875" style="11"/>
    <col min="4" max="4" width="29.21875" style="11" customWidth="1"/>
    <col min="5" max="5" width="10.44140625" style="17" bestFit="1" customWidth="1"/>
    <col min="6" max="6" width="8.88671875" style="17"/>
    <col min="7" max="20" width="9.109375" style="17" bestFit="1" customWidth="1"/>
    <col min="21" max="22" width="9.109375" style="17" customWidth="1"/>
    <col min="23" max="24" width="9.109375" style="17" bestFit="1" customWidth="1"/>
    <col min="25" max="25" width="12.6640625" style="22" customWidth="1"/>
    <col min="26" max="26" width="25.5546875" style="30" bestFit="1" customWidth="1"/>
    <col min="27" max="27" width="34.109375" style="17" bestFit="1" customWidth="1"/>
    <col min="29" max="29" width="16.77734375" style="47" bestFit="1" customWidth="1"/>
    <col min="30" max="30" width="18.5546875" bestFit="1" customWidth="1"/>
    <col min="31" max="31" width="24.109375" bestFit="1" customWidth="1"/>
    <col min="32" max="32" width="18.33203125" bestFit="1" customWidth="1"/>
    <col min="33" max="33" width="23.33203125" bestFit="1" customWidth="1"/>
    <col min="34" max="35" width="23.33203125" customWidth="1"/>
    <col min="36" max="36" width="11" customWidth="1"/>
    <col min="37" max="37" width="25.88671875" style="46" bestFit="1" customWidth="1"/>
  </cols>
  <sheetData>
    <row r="1" spans="2:37" ht="105.6" thickBot="1">
      <c r="D1" s="52" t="s">
        <v>2</v>
      </c>
      <c r="E1" s="53" t="s">
        <v>3</v>
      </c>
      <c r="F1" s="53" t="s">
        <v>4</v>
      </c>
      <c r="G1" s="54" t="s">
        <v>5</v>
      </c>
      <c r="H1" s="54" t="s">
        <v>6</v>
      </c>
      <c r="I1" s="54" t="s">
        <v>7</v>
      </c>
      <c r="J1" s="54" t="s">
        <v>8</v>
      </c>
      <c r="K1" s="55" t="s">
        <v>9</v>
      </c>
      <c r="L1" s="55" t="s">
        <v>10</v>
      </c>
      <c r="M1" s="55" t="s">
        <v>11</v>
      </c>
      <c r="N1" s="55" t="s">
        <v>12</v>
      </c>
      <c r="O1" s="55" t="s">
        <v>13</v>
      </c>
      <c r="P1" s="55" t="s">
        <v>14</v>
      </c>
      <c r="Q1" s="56" t="s">
        <v>96</v>
      </c>
      <c r="R1" s="56" t="s">
        <v>15</v>
      </c>
      <c r="S1" s="56" t="s">
        <v>16</v>
      </c>
      <c r="T1" s="56" t="s">
        <v>17</v>
      </c>
      <c r="U1" s="56" t="s">
        <v>20</v>
      </c>
      <c r="V1" s="56" t="s">
        <v>19</v>
      </c>
      <c r="W1" s="57" t="s">
        <v>18</v>
      </c>
      <c r="X1" s="58" t="s">
        <v>21</v>
      </c>
      <c r="Y1" s="59" t="s">
        <v>22</v>
      </c>
      <c r="Z1" s="60" t="s">
        <v>23</v>
      </c>
      <c r="AA1" s="31" t="s">
        <v>24</v>
      </c>
      <c r="AC1" s="48" t="s">
        <v>1</v>
      </c>
      <c r="AD1" s="48" t="s">
        <v>97</v>
      </c>
      <c r="AE1" s="48" t="s">
        <v>98</v>
      </c>
      <c r="AF1" s="48" t="s">
        <v>99</v>
      </c>
      <c r="AG1" s="48" t="s">
        <v>100</v>
      </c>
      <c r="AH1" s="48" t="s">
        <v>103</v>
      </c>
      <c r="AI1" s="48" t="s">
        <v>102</v>
      </c>
      <c r="AJ1" s="48" t="s">
        <v>101</v>
      </c>
    </row>
    <row r="2" spans="2:37" ht="165.6" thickBot="1">
      <c r="B2" s="1" t="s">
        <v>0</v>
      </c>
      <c r="C2" s="2" t="s">
        <v>1</v>
      </c>
      <c r="D2" s="4" t="s">
        <v>26</v>
      </c>
      <c r="E2" s="12">
        <v>2020</v>
      </c>
      <c r="F2" s="18" t="s">
        <v>27</v>
      </c>
      <c r="G2" s="12">
        <v>5</v>
      </c>
      <c r="H2" s="12">
        <v>10</v>
      </c>
      <c r="I2" s="12">
        <v>30</v>
      </c>
      <c r="J2" s="12">
        <v>0</v>
      </c>
      <c r="K2" s="12">
        <v>10</v>
      </c>
      <c r="L2" s="12"/>
      <c r="M2" s="12">
        <v>10</v>
      </c>
      <c r="N2" s="13">
        <v>40</v>
      </c>
      <c r="O2" s="12">
        <v>20</v>
      </c>
      <c r="P2" s="12">
        <v>20</v>
      </c>
      <c r="Q2" s="16">
        <v>20</v>
      </c>
      <c r="R2" s="16"/>
      <c r="S2" s="16">
        <v>2</v>
      </c>
      <c r="T2" s="16">
        <v>5</v>
      </c>
      <c r="U2" s="16">
        <v>10</v>
      </c>
      <c r="V2" s="16">
        <v>12</v>
      </c>
      <c r="W2" s="16">
        <v>10</v>
      </c>
      <c r="X2" s="16">
        <v>5</v>
      </c>
      <c r="Y2" s="23">
        <f>SUM(G2:X2)</f>
        <v>209</v>
      </c>
      <c r="Z2" s="24">
        <v>812.48</v>
      </c>
      <c r="AA2" s="19">
        <f>Z2*Y2</f>
        <v>169808.32</v>
      </c>
      <c r="AC2" s="49">
        <v>1</v>
      </c>
      <c r="AD2" s="51">
        <f>SUM(G2:J2)</f>
        <v>45</v>
      </c>
      <c r="AE2" s="51">
        <f>SUM(K2:O2)</f>
        <v>80</v>
      </c>
      <c r="AF2" s="51">
        <f>SUM(P2)</f>
        <v>20</v>
      </c>
      <c r="AG2" s="51">
        <f>SUM(Q2:V2)</f>
        <v>49</v>
      </c>
      <c r="AH2" s="51">
        <f>SUM(W2)</f>
        <v>10</v>
      </c>
      <c r="AI2" s="51">
        <f>SUM(X2)</f>
        <v>5</v>
      </c>
      <c r="AJ2" s="51">
        <f>SUM(AD2:AI2)</f>
        <v>209</v>
      </c>
      <c r="AK2" s="50" t="str">
        <f>IF(AJ2=Y2,"CORRETO","INCOERÊNCIA")</f>
        <v>CORRETO</v>
      </c>
    </row>
    <row r="3" spans="2:37" ht="127.8" customHeight="1" thickBot="1">
      <c r="B3" s="102" t="s">
        <v>25</v>
      </c>
      <c r="C3" s="3">
        <v>1</v>
      </c>
      <c r="D3" s="4" t="s">
        <v>28</v>
      </c>
      <c r="E3" s="12">
        <v>2771</v>
      </c>
      <c r="F3" s="18" t="s">
        <v>27</v>
      </c>
      <c r="G3" s="12">
        <v>10</v>
      </c>
      <c r="H3" s="12">
        <v>20</v>
      </c>
      <c r="I3" s="12">
        <v>50</v>
      </c>
      <c r="J3" s="12">
        <v>0</v>
      </c>
      <c r="K3" s="12">
        <v>13</v>
      </c>
      <c r="L3" s="12"/>
      <c r="M3" s="12"/>
      <c r="N3" s="13">
        <v>60</v>
      </c>
      <c r="O3" s="12">
        <v>40</v>
      </c>
      <c r="P3" s="12">
        <v>40</v>
      </c>
      <c r="Q3" s="16">
        <v>20</v>
      </c>
      <c r="R3" s="16"/>
      <c r="S3" s="16">
        <v>2</v>
      </c>
      <c r="T3" s="16">
        <v>3</v>
      </c>
      <c r="U3" s="16">
        <v>15</v>
      </c>
      <c r="V3" s="16">
        <v>12</v>
      </c>
      <c r="W3" s="16">
        <v>20</v>
      </c>
      <c r="X3" s="16">
        <v>12</v>
      </c>
      <c r="Y3" s="23">
        <f>SUM(G3:X3)</f>
        <v>317</v>
      </c>
      <c r="Z3" s="24">
        <v>317.33</v>
      </c>
      <c r="AA3" s="19">
        <f t="shared" ref="AA3:AA66" si="0">Z3*Y3</f>
        <v>100593.61</v>
      </c>
      <c r="AC3" s="49">
        <v>2</v>
      </c>
      <c r="AD3" s="51">
        <f t="shared" ref="AD3:AD66" si="1">SUM(G3:J3)</f>
        <v>80</v>
      </c>
      <c r="AE3" s="51">
        <f t="shared" ref="AE3:AE66" si="2">SUM(K3:O3)</f>
        <v>113</v>
      </c>
      <c r="AF3" s="51">
        <f t="shared" ref="AF3:AF66" si="3">SUM(P3)</f>
        <v>40</v>
      </c>
      <c r="AG3" s="51">
        <f t="shared" ref="AG3:AG66" si="4">SUM(Q3:V3)</f>
        <v>52</v>
      </c>
      <c r="AH3" s="51">
        <f t="shared" ref="AH3:AH66" si="5">SUM(W3)</f>
        <v>20</v>
      </c>
      <c r="AI3" s="51">
        <f t="shared" ref="AI3:AI66" si="6">SUM(X3)</f>
        <v>12</v>
      </c>
      <c r="AJ3" s="51">
        <f t="shared" ref="AJ3:AJ66" si="7">SUM(AD3:AI3)</f>
        <v>317</v>
      </c>
      <c r="AK3" s="50" t="str">
        <f>IF(AJ3=Y3,"CORRETO","INCOERÊNCIA")</f>
        <v>CORRETO</v>
      </c>
    </row>
    <row r="4" spans="2:37" ht="129.6" customHeight="1" thickBot="1">
      <c r="B4" s="103"/>
      <c r="C4" s="3">
        <v>2</v>
      </c>
      <c r="D4" s="4" t="s">
        <v>29</v>
      </c>
      <c r="E4" s="12">
        <v>2771</v>
      </c>
      <c r="F4" s="18" t="s">
        <v>27</v>
      </c>
      <c r="G4" s="12">
        <v>15</v>
      </c>
      <c r="H4" s="12">
        <v>20</v>
      </c>
      <c r="I4" s="12">
        <v>40</v>
      </c>
      <c r="J4" s="12">
        <v>0</v>
      </c>
      <c r="K4" s="12">
        <v>8</v>
      </c>
      <c r="L4" s="12"/>
      <c r="M4" s="12"/>
      <c r="N4" s="13">
        <v>60</v>
      </c>
      <c r="O4" s="12">
        <v>40</v>
      </c>
      <c r="P4" s="12">
        <v>40</v>
      </c>
      <c r="Q4" s="16">
        <v>20</v>
      </c>
      <c r="R4" s="16"/>
      <c r="S4" s="16"/>
      <c r="T4" s="16">
        <v>2</v>
      </c>
      <c r="U4" s="16">
        <v>10</v>
      </c>
      <c r="V4" s="16">
        <v>12</v>
      </c>
      <c r="W4" s="16">
        <v>20</v>
      </c>
      <c r="X4" s="16">
        <v>12</v>
      </c>
      <c r="Y4" s="23">
        <f>SUM(G4:X4)</f>
        <v>299</v>
      </c>
      <c r="Z4" s="24">
        <v>700.67</v>
      </c>
      <c r="AA4" s="19">
        <f t="shared" si="0"/>
        <v>209500.33</v>
      </c>
      <c r="AC4" s="49">
        <v>3</v>
      </c>
      <c r="AD4" s="51">
        <f t="shared" si="1"/>
        <v>75</v>
      </c>
      <c r="AE4" s="51">
        <f t="shared" si="2"/>
        <v>108</v>
      </c>
      <c r="AF4" s="51">
        <f t="shared" si="3"/>
        <v>40</v>
      </c>
      <c r="AG4" s="51">
        <f t="shared" si="4"/>
        <v>44</v>
      </c>
      <c r="AH4" s="51">
        <f t="shared" si="5"/>
        <v>20</v>
      </c>
      <c r="AI4" s="51">
        <f t="shared" si="6"/>
        <v>12</v>
      </c>
      <c r="AJ4" s="51">
        <f t="shared" si="7"/>
        <v>299</v>
      </c>
      <c r="AK4" s="50" t="str">
        <f t="shared" ref="AK4:AK66" si="8">IF(AJ4=Y4,"CORRETO","INCOERÊNCIA")</f>
        <v>CORRETO</v>
      </c>
    </row>
    <row r="5" spans="2:37" ht="135.6" thickBot="1">
      <c r="B5" s="103"/>
      <c r="C5" s="3">
        <v>3</v>
      </c>
      <c r="D5" s="4" t="s">
        <v>30</v>
      </c>
      <c r="E5" s="12">
        <v>2771</v>
      </c>
      <c r="F5" s="18" t="s">
        <v>27</v>
      </c>
      <c r="G5" s="12">
        <v>15</v>
      </c>
      <c r="H5" s="12">
        <v>20</v>
      </c>
      <c r="I5" s="12">
        <v>50</v>
      </c>
      <c r="J5" s="12">
        <v>0</v>
      </c>
      <c r="K5" s="12">
        <v>8</v>
      </c>
      <c r="L5" s="12"/>
      <c r="M5" s="12"/>
      <c r="N5" s="13">
        <v>60</v>
      </c>
      <c r="O5" s="12">
        <v>40</v>
      </c>
      <c r="P5" s="12">
        <v>40</v>
      </c>
      <c r="Q5" s="16">
        <v>20</v>
      </c>
      <c r="R5" s="16"/>
      <c r="S5" s="16">
        <v>2</v>
      </c>
      <c r="T5" s="16">
        <v>2</v>
      </c>
      <c r="U5" s="16">
        <v>30</v>
      </c>
      <c r="V5" s="16">
        <v>12</v>
      </c>
      <c r="W5" s="16">
        <v>20</v>
      </c>
      <c r="X5" s="16">
        <v>12</v>
      </c>
      <c r="Y5" s="23">
        <f>SUM(G5:X5)</f>
        <v>331</v>
      </c>
      <c r="Z5" s="24">
        <v>400.67</v>
      </c>
      <c r="AA5" s="19">
        <f t="shared" si="0"/>
        <v>132621.77000000002</v>
      </c>
      <c r="AC5" s="49">
        <v>4</v>
      </c>
      <c r="AD5" s="51">
        <f t="shared" si="1"/>
        <v>85</v>
      </c>
      <c r="AE5" s="51">
        <f t="shared" si="2"/>
        <v>108</v>
      </c>
      <c r="AF5" s="51">
        <f t="shared" si="3"/>
        <v>40</v>
      </c>
      <c r="AG5" s="51">
        <f t="shared" si="4"/>
        <v>66</v>
      </c>
      <c r="AH5" s="51">
        <f t="shared" si="5"/>
        <v>20</v>
      </c>
      <c r="AI5" s="51">
        <f t="shared" si="6"/>
        <v>12</v>
      </c>
      <c r="AJ5" s="51">
        <f t="shared" si="7"/>
        <v>331</v>
      </c>
      <c r="AK5" s="50" t="str">
        <f t="shared" si="8"/>
        <v>CORRETO</v>
      </c>
    </row>
    <row r="6" spans="2:37" ht="135.6" thickBot="1">
      <c r="B6" s="103"/>
      <c r="C6" s="3">
        <v>4</v>
      </c>
      <c r="D6" s="4" t="s">
        <v>31</v>
      </c>
      <c r="E6" s="12">
        <v>2771</v>
      </c>
      <c r="F6" s="18" t="s">
        <v>27</v>
      </c>
      <c r="G6" s="12">
        <v>10</v>
      </c>
      <c r="H6" s="12">
        <v>20</v>
      </c>
      <c r="I6" s="12">
        <v>50</v>
      </c>
      <c r="J6" s="12">
        <v>0</v>
      </c>
      <c r="K6" s="12">
        <v>0</v>
      </c>
      <c r="L6" s="12"/>
      <c r="M6" s="12"/>
      <c r="N6" s="13">
        <v>60</v>
      </c>
      <c r="O6" s="12">
        <v>40</v>
      </c>
      <c r="P6" s="12">
        <v>15</v>
      </c>
      <c r="Q6" s="16">
        <v>20</v>
      </c>
      <c r="R6" s="16"/>
      <c r="S6" s="16"/>
      <c r="T6" s="16"/>
      <c r="U6" s="16">
        <v>20</v>
      </c>
      <c r="V6" s="16">
        <v>12</v>
      </c>
      <c r="W6" s="16">
        <v>20</v>
      </c>
      <c r="X6" s="16">
        <v>12</v>
      </c>
      <c r="Y6" s="23">
        <f>SUM(G6:X6)</f>
        <v>279</v>
      </c>
      <c r="Z6" s="24">
        <v>985.51</v>
      </c>
      <c r="AA6" s="19">
        <f t="shared" si="0"/>
        <v>274957.28999999998</v>
      </c>
      <c r="AC6" s="49">
        <v>5</v>
      </c>
      <c r="AD6" s="51">
        <f t="shared" si="1"/>
        <v>80</v>
      </c>
      <c r="AE6" s="51">
        <f t="shared" si="2"/>
        <v>100</v>
      </c>
      <c r="AF6" s="51">
        <f t="shared" si="3"/>
        <v>15</v>
      </c>
      <c r="AG6" s="51">
        <f t="shared" si="4"/>
        <v>52</v>
      </c>
      <c r="AH6" s="51">
        <f t="shared" si="5"/>
        <v>20</v>
      </c>
      <c r="AI6" s="51">
        <f t="shared" si="6"/>
        <v>12</v>
      </c>
      <c r="AJ6" s="51">
        <f t="shared" si="7"/>
        <v>279</v>
      </c>
      <c r="AK6" s="50" t="str">
        <f t="shared" si="8"/>
        <v>CORRETO</v>
      </c>
    </row>
    <row r="7" spans="2:37" ht="105.6" thickBot="1">
      <c r="B7" s="103"/>
      <c r="C7" s="3">
        <v>5</v>
      </c>
      <c r="D7" s="4" t="s">
        <v>32</v>
      </c>
      <c r="E7" s="12">
        <v>2771</v>
      </c>
      <c r="F7" s="18" t="s">
        <v>27</v>
      </c>
      <c r="G7" s="12">
        <v>15</v>
      </c>
      <c r="H7" s="12">
        <v>20</v>
      </c>
      <c r="I7" s="12">
        <v>50</v>
      </c>
      <c r="J7" s="12">
        <v>0</v>
      </c>
      <c r="K7" s="12">
        <v>0</v>
      </c>
      <c r="L7" s="12"/>
      <c r="M7" s="12"/>
      <c r="N7" s="13">
        <v>60</v>
      </c>
      <c r="O7" s="12">
        <v>40</v>
      </c>
      <c r="P7" s="12">
        <v>15</v>
      </c>
      <c r="Q7" s="16">
        <v>30</v>
      </c>
      <c r="R7" s="16"/>
      <c r="S7" s="16"/>
      <c r="T7" s="16">
        <v>2</v>
      </c>
      <c r="U7" s="16">
        <v>15</v>
      </c>
      <c r="V7" s="16">
        <v>12</v>
      </c>
      <c r="W7" s="16">
        <v>20</v>
      </c>
      <c r="X7" s="16">
        <v>12</v>
      </c>
      <c r="Y7" s="23">
        <f>SUM(G7:X7)</f>
        <v>291</v>
      </c>
      <c r="Z7" s="24">
        <v>767.33</v>
      </c>
      <c r="AA7" s="19">
        <f t="shared" si="0"/>
        <v>223293.03</v>
      </c>
      <c r="AC7" s="49">
        <v>6</v>
      </c>
      <c r="AD7" s="51">
        <f t="shared" si="1"/>
        <v>85</v>
      </c>
      <c r="AE7" s="51">
        <f t="shared" si="2"/>
        <v>100</v>
      </c>
      <c r="AF7" s="51">
        <f t="shared" si="3"/>
        <v>15</v>
      </c>
      <c r="AG7" s="51">
        <f t="shared" si="4"/>
        <v>59</v>
      </c>
      <c r="AH7" s="51">
        <f t="shared" si="5"/>
        <v>20</v>
      </c>
      <c r="AI7" s="51">
        <f t="shared" si="6"/>
        <v>12</v>
      </c>
      <c r="AJ7" s="51">
        <f t="shared" si="7"/>
        <v>291</v>
      </c>
      <c r="AK7" s="50" t="str">
        <f t="shared" si="8"/>
        <v>CORRETO</v>
      </c>
    </row>
    <row r="8" spans="2:37" ht="120.6" thickBot="1">
      <c r="B8" s="103"/>
      <c r="C8" s="3">
        <v>6</v>
      </c>
      <c r="D8" s="4" t="s">
        <v>33</v>
      </c>
      <c r="E8" s="12">
        <v>2771</v>
      </c>
      <c r="F8" s="18" t="s">
        <v>27</v>
      </c>
      <c r="G8" s="12">
        <v>15</v>
      </c>
      <c r="H8" s="12">
        <v>20</v>
      </c>
      <c r="I8" s="12">
        <v>50</v>
      </c>
      <c r="J8" s="12">
        <v>0</v>
      </c>
      <c r="K8" s="12">
        <v>0</v>
      </c>
      <c r="L8" s="12"/>
      <c r="M8" s="12"/>
      <c r="N8" s="13">
        <v>60</v>
      </c>
      <c r="O8" s="12">
        <v>20</v>
      </c>
      <c r="P8" s="12">
        <v>15</v>
      </c>
      <c r="Q8" s="16">
        <v>30</v>
      </c>
      <c r="R8" s="16"/>
      <c r="S8" s="16"/>
      <c r="T8" s="16"/>
      <c r="U8" s="16">
        <v>15</v>
      </c>
      <c r="V8" s="16">
        <v>12</v>
      </c>
      <c r="W8" s="16">
        <v>20</v>
      </c>
      <c r="X8" s="16">
        <v>12</v>
      </c>
      <c r="Y8" s="23">
        <f>SUM(G8:X8)</f>
        <v>269</v>
      </c>
      <c r="Z8" s="24">
        <v>701.68</v>
      </c>
      <c r="AA8" s="19">
        <f t="shared" si="0"/>
        <v>188751.91999999998</v>
      </c>
      <c r="AC8" s="49">
        <v>7</v>
      </c>
      <c r="AD8" s="51">
        <f t="shared" si="1"/>
        <v>85</v>
      </c>
      <c r="AE8" s="51">
        <f t="shared" si="2"/>
        <v>80</v>
      </c>
      <c r="AF8" s="51">
        <f t="shared" si="3"/>
        <v>15</v>
      </c>
      <c r="AG8" s="51">
        <f t="shared" si="4"/>
        <v>57</v>
      </c>
      <c r="AH8" s="51">
        <f t="shared" si="5"/>
        <v>20</v>
      </c>
      <c r="AI8" s="51">
        <f t="shared" si="6"/>
        <v>12</v>
      </c>
      <c r="AJ8" s="51">
        <f t="shared" si="7"/>
        <v>269</v>
      </c>
      <c r="AK8" s="50" t="str">
        <f t="shared" si="8"/>
        <v>CORRETO</v>
      </c>
    </row>
    <row r="9" spans="2:37" ht="135.6" thickBot="1">
      <c r="B9" s="103"/>
      <c r="C9" s="3">
        <v>7</v>
      </c>
      <c r="D9" s="4" t="s">
        <v>34</v>
      </c>
      <c r="E9" s="12">
        <v>2771</v>
      </c>
      <c r="F9" s="18" t="s">
        <v>27</v>
      </c>
      <c r="G9" s="12">
        <v>15</v>
      </c>
      <c r="H9" s="12">
        <v>20</v>
      </c>
      <c r="I9" s="12">
        <v>50</v>
      </c>
      <c r="J9" s="12">
        <v>0</v>
      </c>
      <c r="K9" s="12">
        <v>0</v>
      </c>
      <c r="L9" s="12"/>
      <c r="M9" s="12"/>
      <c r="N9" s="13">
        <v>60</v>
      </c>
      <c r="O9" s="12">
        <v>20</v>
      </c>
      <c r="P9" s="12">
        <v>15</v>
      </c>
      <c r="Q9" s="16">
        <v>30</v>
      </c>
      <c r="R9" s="16"/>
      <c r="S9" s="16"/>
      <c r="T9" s="16"/>
      <c r="U9" s="16">
        <v>15</v>
      </c>
      <c r="V9" s="16">
        <v>12</v>
      </c>
      <c r="W9" s="16">
        <v>20</v>
      </c>
      <c r="X9" s="16">
        <v>12</v>
      </c>
      <c r="Y9" s="23">
        <f>SUM(G9:X9)</f>
        <v>269</v>
      </c>
      <c r="Z9" s="24">
        <v>868.34</v>
      </c>
      <c r="AA9" s="19">
        <f t="shared" si="0"/>
        <v>233583.46000000002</v>
      </c>
      <c r="AC9" s="49">
        <v>8</v>
      </c>
      <c r="AD9" s="51">
        <f t="shared" si="1"/>
        <v>85</v>
      </c>
      <c r="AE9" s="51">
        <f t="shared" si="2"/>
        <v>80</v>
      </c>
      <c r="AF9" s="51">
        <f t="shared" si="3"/>
        <v>15</v>
      </c>
      <c r="AG9" s="51">
        <f t="shared" si="4"/>
        <v>57</v>
      </c>
      <c r="AH9" s="51">
        <f t="shared" si="5"/>
        <v>20</v>
      </c>
      <c r="AI9" s="51">
        <f t="shared" si="6"/>
        <v>12</v>
      </c>
      <c r="AJ9" s="51">
        <f t="shared" si="7"/>
        <v>269</v>
      </c>
      <c r="AK9" s="50" t="str">
        <f t="shared" si="8"/>
        <v>CORRETO</v>
      </c>
    </row>
    <row r="10" spans="2:37" ht="105.6" thickBot="1">
      <c r="B10" s="103"/>
      <c r="C10" s="3">
        <v>8</v>
      </c>
      <c r="D10" s="4" t="s">
        <v>35</v>
      </c>
      <c r="E10" s="12">
        <v>2771</v>
      </c>
      <c r="F10" s="18" t="s">
        <v>27</v>
      </c>
      <c r="G10" s="12">
        <v>10</v>
      </c>
      <c r="H10" s="12">
        <v>20</v>
      </c>
      <c r="I10" s="12">
        <v>50</v>
      </c>
      <c r="J10" s="12">
        <v>0</v>
      </c>
      <c r="K10" s="12">
        <v>0</v>
      </c>
      <c r="L10" s="12"/>
      <c r="M10" s="12"/>
      <c r="N10" s="13">
        <v>60</v>
      </c>
      <c r="O10" s="12">
        <v>20</v>
      </c>
      <c r="P10" s="12">
        <v>15</v>
      </c>
      <c r="Q10" s="16">
        <v>30</v>
      </c>
      <c r="R10" s="16"/>
      <c r="S10" s="16"/>
      <c r="T10" s="16"/>
      <c r="U10" s="16">
        <v>10</v>
      </c>
      <c r="V10" s="16">
        <v>12</v>
      </c>
      <c r="W10" s="16">
        <v>20</v>
      </c>
      <c r="X10" s="16">
        <v>12</v>
      </c>
      <c r="Y10" s="23">
        <f>SUM(G10:X10)</f>
        <v>259</v>
      </c>
      <c r="Z10" s="24">
        <v>1170.3599999999999</v>
      </c>
      <c r="AA10" s="19">
        <f t="shared" si="0"/>
        <v>303123.24</v>
      </c>
      <c r="AC10" s="49">
        <v>9</v>
      </c>
      <c r="AD10" s="51">
        <f t="shared" si="1"/>
        <v>80</v>
      </c>
      <c r="AE10" s="51">
        <f t="shared" si="2"/>
        <v>80</v>
      </c>
      <c r="AF10" s="51">
        <f t="shared" si="3"/>
        <v>15</v>
      </c>
      <c r="AG10" s="51">
        <f t="shared" si="4"/>
        <v>52</v>
      </c>
      <c r="AH10" s="51">
        <f t="shared" si="5"/>
        <v>20</v>
      </c>
      <c r="AI10" s="51">
        <f t="shared" si="6"/>
        <v>12</v>
      </c>
      <c r="AJ10" s="51">
        <f t="shared" si="7"/>
        <v>259</v>
      </c>
      <c r="AK10" s="50" t="str">
        <f t="shared" si="8"/>
        <v>CORRETO</v>
      </c>
    </row>
    <row r="11" spans="2:37" ht="165.6" thickBot="1">
      <c r="B11" s="104"/>
      <c r="C11" s="3">
        <v>9</v>
      </c>
      <c r="D11" s="100" t="s">
        <v>37</v>
      </c>
      <c r="E11" s="16">
        <v>2020</v>
      </c>
      <c r="F11" s="62" t="s">
        <v>27</v>
      </c>
      <c r="G11" s="16">
        <v>5</v>
      </c>
      <c r="H11" s="16">
        <v>10</v>
      </c>
      <c r="I11" s="16">
        <v>30</v>
      </c>
      <c r="J11" s="16">
        <v>0</v>
      </c>
      <c r="K11" s="16">
        <v>6</v>
      </c>
      <c r="L11" s="16"/>
      <c r="M11" s="16">
        <v>10</v>
      </c>
      <c r="N11" s="16">
        <v>70</v>
      </c>
      <c r="O11" s="16">
        <v>80</v>
      </c>
      <c r="P11" s="16">
        <v>10</v>
      </c>
      <c r="Q11" s="16">
        <v>5</v>
      </c>
      <c r="R11" s="16">
        <v>15</v>
      </c>
      <c r="S11" s="16">
        <v>2</v>
      </c>
      <c r="T11" s="16">
        <v>3</v>
      </c>
      <c r="U11" s="16">
        <v>15</v>
      </c>
      <c r="V11" s="16">
        <v>0</v>
      </c>
      <c r="W11" s="16">
        <v>10</v>
      </c>
      <c r="X11" s="16">
        <v>8</v>
      </c>
      <c r="Y11" s="23">
        <f>SUM(G11:X11)</f>
        <v>279</v>
      </c>
      <c r="Z11" s="24">
        <v>1031.51</v>
      </c>
      <c r="AA11" s="101">
        <f t="shared" si="0"/>
        <v>287791.28999999998</v>
      </c>
      <c r="AC11" s="49">
        <v>10</v>
      </c>
      <c r="AD11" s="51">
        <f t="shared" si="1"/>
        <v>45</v>
      </c>
      <c r="AE11" s="51">
        <f t="shared" si="2"/>
        <v>166</v>
      </c>
      <c r="AF11" s="51">
        <f t="shared" si="3"/>
        <v>10</v>
      </c>
      <c r="AG11" s="51">
        <f t="shared" si="4"/>
        <v>40</v>
      </c>
      <c r="AH11" s="51">
        <f t="shared" si="5"/>
        <v>10</v>
      </c>
      <c r="AI11" s="51">
        <f t="shared" si="6"/>
        <v>8</v>
      </c>
      <c r="AJ11" s="51">
        <f t="shared" si="7"/>
        <v>279</v>
      </c>
      <c r="AK11" s="50" t="str">
        <f t="shared" si="8"/>
        <v>CORRETO</v>
      </c>
    </row>
    <row r="12" spans="2:37" ht="111" customHeight="1" thickBot="1">
      <c r="B12" s="105" t="s">
        <v>36</v>
      </c>
      <c r="C12" s="6">
        <v>10</v>
      </c>
      <c r="D12" s="7" t="s">
        <v>38</v>
      </c>
      <c r="E12" s="14">
        <v>2771</v>
      </c>
      <c r="F12" s="20" t="s">
        <v>27</v>
      </c>
      <c r="G12" s="15">
        <v>10</v>
      </c>
      <c r="H12" s="15">
        <v>10</v>
      </c>
      <c r="I12" s="15">
        <v>30</v>
      </c>
      <c r="J12" s="15"/>
      <c r="K12" s="15">
        <v>12</v>
      </c>
      <c r="L12" s="15"/>
      <c r="M12" s="14">
        <v>10</v>
      </c>
      <c r="N12" s="15">
        <v>100</v>
      </c>
      <c r="O12" s="15">
        <v>492</v>
      </c>
      <c r="P12" s="15">
        <v>20</v>
      </c>
      <c r="Q12" s="14">
        <v>30</v>
      </c>
      <c r="R12" s="15">
        <v>15</v>
      </c>
      <c r="S12" s="15">
        <v>4</v>
      </c>
      <c r="T12" s="15">
        <v>2</v>
      </c>
      <c r="U12" s="15">
        <v>10</v>
      </c>
      <c r="V12" s="15">
        <v>1</v>
      </c>
      <c r="W12" s="15">
        <v>10</v>
      </c>
      <c r="X12" s="15">
        <v>8</v>
      </c>
      <c r="Y12" s="32">
        <f>SUM(G12:X12)</f>
        <v>764</v>
      </c>
      <c r="Z12" s="33">
        <v>334.54</v>
      </c>
      <c r="AA12" s="34">
        <f t="shared" si="0"/>
        <v>255588.56000000003</v>
      </c>
      <c r="AC12" s="49">
        <v>11</v>
      </c>
      <c r="AD12" s="51">
        <f t="shared" si="1"/>
        <v>50</v>
      </c>
      <c r="AE12" s="51">
        <f t="shared" si="2"/>
        <v>614</v>
      </c>
      <c r="AF12" s="51">
        <f t="shared" si="3"/>
        <v>20</v>
      </c>
      <c r="AG12" s="51">
        <f t="shared" si="4"/>
        <v>62</v>
      </c>
      <c r="AH12" s="51">
        <f t="shared" si="5"/>
        <v>10</v>
      </c>
      <c r="AI12" s="51">
        <f t="shared" si="6"/>
        <v>8</v>
      </c>
      <c r="AJ12" s="51">
        <f t="shared" si="7"/>
        <v>764</v>
      </c>
      <c r="AK12" s="50" t="str">
        <f t="shared" si="8"/>
        <v>CORRETO</v>
      </c>
    </row>
    <row r="13" spans="2:37" ht="64.8" customHeight="1" thickBot="1">
      <c r="B13" s="106"/>
      <c r="C13" s="6">
        <v>11</v>
      </c>
      <c r="D13" s="7" t="s">
        <v>39</v>
      </c>
      <c r="E13" s="14">
        <v>2771</v>
      </c>
      <c r="F13" s="20" t="s">
        <v>27</v>
      </c>
      <c r="G13" s="15">
        <v>10</v>
      </c>
      <c r="H13" s="15">
        <v>10</v>
      </c>
      <c r="I13" s="15">
        <v>30</v>
      </c>
      <c r="J13" s="15">
        <v>0</v>
      </c>
      <c r="K13" s="15">
        <v>9</v>
      </c>
      <c r="L13" s="15"/>
      <c r="M13" s="14">
        <v>10</v>
      </c>
      <c r="N13" s="15">
        <v>50</v>
      </c>
      <c r="O13" s="15">
        <v>132</v>
      </c>
      <c r="P13" s="15">
        <v>20</v>
      </c>
      <c r="Q13" s="14"/>
      <c r="R13" s="15"/>
      <c r="S13" s="15"/>
      <c r="T13" s="15"/>
      <c r="U13" s="15">
        <v>10</v>
      </c>
      <c r="V13" s="15">
        <v>1</v>
      </c>
      <c r="W13" s="15">
        <v>10</v>
      </c>
      <c r="X13" s="15">
        <v>4</v>
      </c>
      <c r="Y13" s="32">
        <f>SUM(G13:X13)</f>
        <v>296</v>
      </c>
      <c r="Z13" s="33">
        <v>391.21</v>
      </c>
      <c r="AA13" s="34">
        <f t="shared" si="0"/>
        <v>115798.15999999999</v>
      </c>
      <c r="AC13" s="49">
        <v>12</v>
      </c>
      <c r="AD13" s="51">
        <f t="shared" si="1"/>
        <v>50</v>
      </c>
      <c r="AE13" s="51">
        <f t="shared" si="2"/>
        <v>201</v>
      </c>
      <c r="AF13" s="51">
        <f t="shared" si="3"/>
        <v>20</v>
      </c>
      <c r="AG13" s="51">
        <f t="shared" si="4"/>
        <v>11</v>
      </c>
      <c r="AH13" s="51">
        <f t="shared" si="5"/>
        <v>10</v>
      </c>
      <c r="AI13" s="51">
        <f t="shared" si="6"/>
        <v>4</v>
      </c>
      <c r="AJ13" s="51">
        <f t="shared" si="7"/>
        <v>296</v>
      </c>
      <c r="AK13" s="50" t="str">
        <f t="shared" si="8"/>
        <v>CORRETO</v>
      </c>
    </row>
    <row r="14" spans="2:37" ht="94.2" customHeight="1" thickBot="1">
      <c r="B14" s="106"/>
      <c r="C14" s="6">
        <v>12</v>
      </c>
      <c r="D14" s="7" t="s">
        <v>40</v>
      </c>
      <c r="E14" s="14">
        <v>2771</v>
      </c>
      <c r="F14" s="20" t="s">
        <v>27</v>
      </c>
      <c r="G14" s="15">
        <v>15</v>
      </c>
      <c r="H14" s="15">
        <v>10</v>
      </c>
      <c r="I14" s="15">
        <v>30</v>
      </c>
      <c r="J14" s="15">
        <v>25</v>
      </c>
      <c r="K14" s="15">
        <v>6</v>
      </c>
      <c r="L14" s="15"/>
      <c r="M14" s="14"/>
      <c r="N14" s="15">
        <v>100</v>
      </c>
      <c r="O14" s="15">
        <v>492</v>
      </c>
      <c r="P14" s="15">
        <v>20</v>
      </c>
      <c r="Q14" s="14">
        <v>30</v>
      </c>
      <c r="R14" s="15">
        <v>15</v>
      </c>
      <c r="S14" s="15"/>
      <c r="T14" s="15"/>
      <c r="U14" s="15">
        <v>10</v>
      </c>
      <c r="V14" s="15">
        <v>1</v>
      </c>
      <c r="W14" s="15">
        <v>10</v>
      </c>
      <c r="X14" s="15">
        <v>8</v>
      </c>
      <c r="Y14" s="32">
        <f>SUM(G14:X14)</f>
        <v>772</v>
      </c>
      <c r="Z14" s="33">
        <v>532.63</v>
      </c>
      <c r="AA14" s="34">
        <f t="shared" si="0"/>
        <v>411190.36</v>
      </c>
      <c r="AC14" s="49">
        <v>13</v>
      </c>
      <c r="AD14" s="51">
        <f t="shared" si="1"/>
        <v>80</v>
      </c>
      <c r="AE14" s="51">
        <f t="shared" si="2"/>
        <v>598</v>
      </c>
      <c r="AF14" s="51">
        <f t="shared" si="3"/>
        <v>20</v>
      </c>
      <c r="AG14" s="51">
        <f t="shared" si="4"/>
        <v>56</v>
      </c>
      <c r="AH14" s="51">
        <f t="shared" si="5"/>
        <v>10</v>
      </c>
      <c r="AI14" s="51">
        <f t="shared" si="6"/>
        <v>8</v>
      </c>
      <c r="AJ14" s="51">
        <f t="shared" si="7"/>
        <v>772</v>
      </c>
      <c r="AK14" s="50" t="str">
        <f t="shared" si="8"/>
        <v>CORRETO</v>
      </c>
    </row>
    <row r="15" spans="2:37" ht="120.6" thickBot="1">
      <c r="B15" s="106"/>
      <c r="C15" s="6">
        <v>13</v>
      </c>
      <c r="D15" s="7" t="s">
        <v>41</v>
      </c>
      <c r="E15" s="14">
        <v>2771</v>
      </c>
      <c r="F15" s="20" t="s">
        <v>27</v>
      </c>
      <c r="G15" s="15">
        <v>10</v>
      </c>
      <c r="H15" s="15">
        <v>10</v>
      </c>
      <c r="I15" s="15">
        <v>30</v>
      </c>
      <c r="J15" s="15">
        <v>15</v>
      </c>
      <c r="K15" s="15">
        <v>0</v>
      </c>
      <c r="L15" s="15"/>
      <c r="M15" s="14"/>
      <c r="N15" s="15">
        <v>50</v>
      </c>
      <c r="O15" s="15">
        <v>132</v>
      </c>
      <c r="P15" s="15">
        <v>10</v>
      </c>
      <c r="Q15" s="14">
        <v>20</v>
      </c>
      <c r="R15" s="15">
        <v>15</v>
      </c>
      <c r="S15" s="15"/>
      <c r="T15" s="15">
        <v>4</v>
      </c>
      <c r="U15" s="15">
        <v>15</v>
      </c>
      <c r="V15" s="15">
        <v>1</v>
      </c>
      <c r="W15" s="15">
        <v>10</v>
      </c>
      <c r="X15" s="15">
        <v>2</v>
      </c>
      <c r="Y15" s="32">
        <f>SUM(G15:X15)</f>
        <v>324</v>
      </c>
      <c r="Z15" s="35">
        <v>665.96</v>
      </c>
      <c r="AA15" s="34">
        <f t="shared" si="0"/>
        <v>215771.04</v>
      </c>
      <c r="AC15" s="49">
        <v>14</v>
      </c>
      <c r="AD15" s="51">
        <f t="shared" si="1"/>
        <v>65</v>
      </c>
      <c r="AE15" s="51">
        <f t="shared" si="2"/>
        <v>182</v>
      </c>
      <c r="AF15" s="51">
        <f t="shared" si="3"/>
        <v>10</v>
      </c>
      <c r="AG15" s="51">
        <f t="shared" si="4"/>
        <v>55</v>
      </c>
      <c r="AH15" s="51">
        <f t="shared" si="5"/>
        <v>10</v>
      </c>
      <c r="AI15" s="51">
        <f t="shared" si="6"/>
        <v>2</v>
      </c>
      <c r="AJ15" s="51">
        <f t="shared" si="7"/>
        <v>324</v>
      </c>
      <c r="AK15" s="50" t="str">
        <f t="shared" si="8"/>
        <v>CORRETO</v>
      </c>
    </row>
    <row r="16" spans="2:37" ht="135.6" thickBot="1">
      <c r="B16" s="106"/>
      <c r="C16" s="6">
        <v>14</v>
      </c>
      <c r="D16" s="7" t="s">
        <v>42</v>
      </c>
      <c r="E16" s="14">
        <v>2771</v>
      </c>
      <c r="F16" s="20" t="s">
        <v>27</v>
      </c>
      <c r="G16" s="15">
        <v>15</v>
      </c>
      <c r="H16" s="15">
        <v>10</v>
      </c>
      <c r="I16" s="15">
        <v>30</v>
      </c>
      <c r="J16" s="15">
        <v>0</v>
      </c>
      <c r="K16" s="15">
        <v>0</v>
      </c>
      <c r="L16" s="15"/>
      <c r="M16" s="14"/>
      <c r="N16" s="15">
        <v>100</v>
      </c>
      <c r="O16" s="15">
        <v>492</v>
      </c>
      <c r="P16" s="15">
        <v>10</v>
      </c>
      <c r="Q16" s="14">
        <v>20</v>
      </c>
      <c r="R16" s="15">
        <v>15</v>
      </c>
      <c r="S16" s="15"/>
      <c r="T16" s="15"/>
      <c r="U16" s="15">
        <v>20</v>
      </c>
      <c r="V16" s="15">
        <v>1</v>
      </c>
      <c r="W16" s="15">
        <v>10</v>
      </c>
      <c r="X16" s="15">
        <v>8</v>
      </c>
      <c r="Y16" s="32">
        <f>SUM(G16:X16)</f>
        <v>731</v>
      </c>
      <c r="Z16" s="33">
        <v>554.34</v>
      </c>
      <c r="AA16" s="34">
        <f t="shared" si="0"/>
        <v>405222.54000000004</v>
      </c>
      <c r="AC16" s="49">
        <v>15</v>
      </c>
      <c r="AD16" s="51">
        <f t="shared" si="1"/>
        <v>55</v>
      </c>
      <c r="AE16" s="51">
        <f t="shared" si="2"/>
        <v>592</v>
      </c>
      <c r="AF16" s="51">
        <f t="shared" si="3"/>
        <v>10</v>
      </c>
      <c r="AG16" s="51">
        <f t="shared" si="4"/>
        <v>56</v>
      </c>
      <c r="AH16" s="51">
        <f t="shared" si="5"/>
        <v>10</v>
      </c>
      <c r="AI16" s="51">
        <f t="shared" si="6"/>
        <v>8</v>
      </c>
      <c r="AJ16" s="51">
        <f t="shared" si="7"/>
        <v>731</v>
      </c>
      <c r="AK16" s="50" t="str">
        <f t="shared" si="8"/>
        <v>CORRETO</v>
      </c>
    </row>
    <row r="17" spans="2:37" ht="135.6" thickBot="1">
      <c r="B17" s="106"/>
      <c r="C17" s="6">
        <v>15</v>
      </c>
      <c r="D17" s="7" t="s">
        <v>43</v>
      </c>
      <c r="E17" s="14">
        <v>2771</v>
      </c>
      <c r="F17" s="20" t="s">
        <v>27</v>
      </c>
      <c r="G17" s="15">
        <v>10</v>
      </c>
      <c r="H17" s="15">
        <v>10</v>
      </c>
      <c r="I17" s="15">
        <v>30</v>
      </c>
      <c r="J17" s="15">
        <v>0</v>
      </c>
      <c r="K17" s="15">
        <v>0</v>
      </c>
      <c r="L17" s="15"/>
      <c r="M17" s="14"/>
      <c r="N17" s="15">
        <v>50</v>
      </c>
      <c r="O17" s="15">
        <v>132</v>
      </c>
      <c r="P17" s="15">
        <v>10</v>
      </c>
      <c r="Q17" s="14">
        <v>20</v>
      </c>
      <c r="R17" s="15"/>
      <c r="S17" s="15"/>
      <c r="T17" s="15">
        <v>4</v>
      </c>
      <c r="U17" s="15">
        <v>15</v>
      </c>
      <c r="V17" s="15">
        <v>1</v>
      </c>
      <c r="W17" s="15">
        <v>10</v>
      </c>
      <c r="X17" s="15">
        <v>2</v>
      </c>
      <c r="Y17" s="32">
        <f>SUM(G17:X17)</f>
        <v>294</v>
      </c>
      <c r="Z17" s="33">
        <v>567.67999999999995</v>
      </c>
      <c r="AA17" s="34">
        <f t="shared" si="0"/>
        <v>166897.91999999998</v>
      </c>
      <c r="AC17" s="49">
        <v>16</v>
      </c>
      <c r="AD17" s="51">
        <f t="shared" si="1"/>
        <v>50</v>
      </c>
      <c r="AE17" s="51">
        <f t="shared" si="2"/>
        <v>182</v>
      </c>
      <c r="AF17" s="51">
        <f t="shared" si="3"/>
        <v>10</v>
      </c>
      <c r="AG17" s="51">
        <f t="shared" si="4"/>
        <v>40</v>
      </c>
      <c r="AH17" s="51">
        <f t="shared" si="5"/>
        <v>10</v>
      </c>
      <c r="AI17" s="51">
        <f t="shared" si="6"/>
        <v>2</v>
      </c>
      <c r="AJ17" s="51">
        <f t="shared" si="7"/>
        <v>294</v>
      </c>
      <c r="AK17" s="50" t="str">
        <f t="shared" si="8"/>
        <v>CORRETO</v>
      </c>
    </row>
    <row r="18" spans="2:37" ht="135.6" thickBot="1">
      <c r="B18" s="106"/>
      <c r="C18" s="6">
        <v>16</v>
      </c>
      <c r="D18" s="7" t="s">
        <v>44</v>
      </c>
      <c r="E18" s="14">
        <v>2771</v>
      </c>
      <c r="F18" s="20" t="s">
        <v>27</v>
      </c>
      <c r="G18" s="15">
        <v>10</v>
      </c>
      <c r="H18" s="15">
        <v>10</v>
      </c>
      <c r="I18" s="15">
        <v>30</v>
      </c>
      <c r="J18" s="15">
        <v>0</v>
      </c>
      <c r="K18" s="15">
        <v>6</v>
      </c>
      <c r="L18" s="15"/>
      <c r="M18" s="14"/>
      <c r="N18" s="15">
        <v>100</v>
      </c>
      <c r="O18" s="15">
        <v>492</v>
      </c>
      <c r="P18" s="15">
        <v>10</v>
      </c>
      <c r="Q18" s="14">
        <v>10</v>
      </c>
      <c r="R18" s="15">
        <v>15</v>
      </c>
      <c r="S18" s="15"/>
      <c r="T18" s="15"/>
      <c r="U18" s="15">
        <v>15</v>
      </c>
      <c r="V18" s="15">
        <v>2</v>
      </c>
      <c r="W18" s="15">
        <v>10</v>
      </c>
      <c r="X18" s="15">
        <v>8</v>
      </c>
      <c r="Y18" s="32">
        <f>SUM(G18:X18)</f>
        <v>718</v>
      </c>
      <c r="Z18" s="33">
        <v>869.7</v>
      </c>
      <c r="AA18" s="34">
        <f t="shared" si="0"/>
        <v>624444.6</v>
      </c>
      <c r="AC18" s="49">
        <v>17</v>
      </c>
      <c r="AD18" s="51">
        <f t="shared" si="1"/>
        <v>50</v>
      </c>
      <c r="AE18" s="51">
        <f t="shared" si="2"/>
        <v>598</v>
      </c>
      <c r="AF18" s="51">
        <f t="shared" si="3"/>
        <v>10</v>
      </c>
      <c r="AG18" s="51">
        <f t="shared" si="4"/>
        <v>42</v>
      </c>
      <c r="AH18" s="51">
        <f t="shared" si="5"/>
        <v>10</v>
      </c>
      <c r="AI18" s="51">
        <f t="shared" si="6"/>
        <v>8</v>
      </c>
      <c r="AJ18" s="51">
        <f t="shared" si="7"/>
        <v>718</v>
      </c>
      <c r="AK18" s="50" t="str">
        <f t="shared" si="8"/>
        <v>CORRETO</v>
      </c>
    </row>
    <row r="19" spans="2:37" ht="135.6" thickBot="1">
      <c r="B19" s="106"/>
      <c r="C19" s="6">
        <v>17</v>
      </c>
      <c r="D19" s="7" t="s">
        <v>45</v>
      </c>
      <c r="E19" s="14">
        <v>2771</v>
      </c>
      <c r="F19" s="20" t="s">
        <v>27</v>
      </c>
      <c r="G19" s="15">
        <v>10</v>
      </c>
      <c r="H19" s="15">
        <v>10</v>
      </c>
      <c r="I19" s="15">
        <v>30</v>
      </c>
      <c r="J19" s="15">
        <v>0</v>
      </c>
      <c r="K19" s="15">
        <v>0</v>
      </c>
      <c r="L19" s="15"/>
      <c r="M19" s="14"/>
      <c r="N19" s="15">
        <v>50</v>
      </c>
      <c r="O19" s="15">
        <v>132</v>
      </c>
      <c r="P19" s="15">
        <v>10</v>
      </c>
      <c r="Q19" s="14">
        <v>20</v>
      </c>
      <c r="R19" s="15"/>
      <c r="S19" s="15"/>
      <c r="T19" s="15">
        <v>2</v>
      </c>
      <c r="U19" s="15">
        <v>10</v>
      </c>
      <c r="V19" s="15">
        <v>2</v>
      </c>
      <c r="W19" s="15">
        <v>10</v>
      </c>
      <c r="X19" s="15">
        <v>2</v>
      </c>
      <c r="Y19" s="32">
        <f>SUM(G19:X19)</f>
        <v>288</v>
      </c>
      <c r="Z19" s="33">
        <v>986.87</v>
      </c>
      <c r="AA19" s="34">
        <f t="shared" si="0"/>
        <v>284218.56</v>
      </c>
      <c r="AC19" s="49">
        <v>18</v>
      </c>
      <c r="AD19" s="51">
        <f t="shared" si="1"/>
        <v>50</v>
      </c>
      <c r="AE19" s="51">
        <f t="shared" si="2"/>
        <v>182</v>
      </c>
      <c r="AF19" s="51">
        <f t="shared" si="3"/>
        <v>10</v>
      </c>
      <c r="AG19" s="51">
        <f t="shared" si="4"/>
        <v>34</v>
      </c>
      <c r="AH19" s="51">
        <f t="shared" si="5"/>
        <v>10</v>
      </c>
      <c r="AI19" s="51">
        <f t="shared" si="6"/>
        <v>2</v>
      </c>
      <c r="AJ19" s="51">
        <f t="shared" si="7"/>
        <v>288</v>
      </c>
      <c r="AK19" s="50" t="str">
        <f t="shared" si="8"/>
        <v>CORRETO</v>
      </c>
    </row>
    <row r="20" spans="2:37" ht="105.6" thickBot="1">
      <c r="B20" s="106"/>
      <c r="C20" s="6">
        <v>18</v>
      </c>
      <c r="D20" s="7" t="s">
        <v>46</v>
      </c>
      <c r="E20" s="14">
        <v>2771</v>
      </c>
      <c r="F20" s="20" t="s">
        <v>27</v>
      </c>
      <c r="G20" s="15">
        <v>15</v>
      </c>
      <c r="H20" s="15">
        <v>10</v>
      </c>
      <c r="I20" s="15">
        <v>30</v>
      </c>
      <c r="J20" s="15">
        <v>0</v>
      </c>
      <c r="K20" s="15">
        <v>6</v>
      </c>
      <c r="L20" s="15"/>
      <c r="M20" s="14"/>
      <c r="N20" s="15">
        <v>100</v>
      </c>
      <c r="O20" s="15">
        <v>492</v>
      </c>
      <c r="P20" s="15">
        <v>10</v>
      </c>
      <c r="Q20" s="14">
        <v>20</v>
      </c>
      <c r="R20" s="15">
        <v>15</v>
      </c>
      <c r="S20" s="15"/>
      <c r="T20" s="15"/>
      <c r="U20" s="15">
        <v>20</v>
      </c>
      <c r="V20" s="15">
        <v>2</v>
      </c>
      <c r="W20" s="15">
        <v>10</v>
      </c>
      <c r="X20" s="15">
        <v>8</v>
      </c>
      <c r="Y20" s="32">
        <f>SUM(G20:X20)</f>
        <v>738</v>
      </c>
      <c r="Z20" s="33">
        <v>921.62</v>
      </c>
      <c r="AA20" s="34">
        <f t="shared" si="0"/>
        <v>680155.56</v>
      </c>
      <c r="AC20" s="49">
        <v>19</v>
      </c>
      <c r="AD20" s="51">
        <f t="shared" si="1"/>
        <v>55</v>
      </c>
      <c r="AE20" s="51">
        <f t="shared" si="2"/>
        <v>598</v>
      </c>
      <c r="AF20" s="51">
        <f t="shared" si="3"/>
        <v>10</v>
      </c>
      <c r="AG20" s="51">
        <f t="shared" si="4"/>
        <v>57</v>
      </c>
      <c r="AH20" s="51">
        <f t="shared" si="5"/>
        <v>10</v>
      </c>
      <c r="AI20" s="51">
        <f t="shared" si="6"/>
        <v>8</v>
      </c>
      <c r="AJ20" s="51">
        <f t="shared" si="7"/>
        <v>738</v>
      </c>
      <c r="AK20" s="50" t="str">
        <f t="shared" si="8"/>
        <v>CORRETO</v>
      </c>
    </row>
    <row r="21" spans="2:37" ht="105.6" thickBot="1">
      <c r="B21" s="106"/>
      <c r="C21" s="6">
        <v>19</v>
      </c>
      <c r="D21" s="7" t="s">
        <v>47</v>
      </c>
      <c r="E21" s="14">
        <v>2771</v>
      </c>
      <c r="F21" s="20" t="s">
        <v>27</v>
      </c>
      <c r="G21" s="15">
        <v>10</v>
      </c>
      <c r="H21" s="15">
        <v>10</v>
      </c>
      <c r="I21" s="15">
        <v>30</v>
      </c>
      <c r="J21" s="15">
        <v>0</v>
      </c>
      <c r="K21" s="15">
        <v>0</v>
      </c>
      <c r="L21" s="15"/>
      <c r="M21" s="14"/>
      <c r="N21" s="15">
        <v>50</v>
      </c>
      <c r="O21" s="15">
        <v>132</v>
      </c>
      <c r="P21" s="15">
        <v>10</v>
      </c>
      <c r="Q21" s="14">
        <v>20</v>
      </c>
      <c r="R21" s="15">
        <v>15</v>
      </c>
      <c r="S21" s="15"/>
      <c r="T21" s="15">
        <v>2</v>
      </c>
      <c r="U21" s="15">
        <v>15</v>
      </c>
      <c r="V21" s="15">
        <v>2</v>
      </c>
      <c r="W21" s="15">
        <v>10</v>
      </c>
      <c r="X21" s="15">
        <v>2</v>
      </c>
      <c r="Y21" s="32">
        <f>SUM(G21:X21)</f>
        <v>308</v>
      </c>
      <c r="Z21" s="33">
        <v>1038.28</v>
      </c>
      <c r="AA21" s="34">
        <f t="shared" si="0"/>
        <v>319790.24</v>
      </c>
      <c r="AC21" s="49">
        <v>20</v>
      </c>
      <c r="AD21" s="51">
        <f t="shared" si="1"/>
        <v>50</v>
      </c>
      <c r="AE21" s="51">
        <f t="shared" si="2"/>
        <v>182</v>
      </c>
      <c r="AF21" s="51">
        <f t="shared" si="3"/>
        <v>10</v>
      </c>
      <c r="AG21" s="51">
        <f t="shared" si="4"/>
        <v>54</v>
      </c>
      <c r="AH21" s="51">
        <f t="shared" si="5"/>
        <v>10</v>
      </c>
      <c r="AI21" s="51">
        <f t="shared" si="6"/>
        <v>2</v>
      </c>
      <c r="AJ21" s="51">
        <f t="shared" si="7"/>
        <v>308</v>
      </c>
      <c r="AK21" s="50" t="str">
        <f t="shared" si="8"/>
        <v>CORRETO</v>
      </c>
    </row>
    <row r="22" spans="2:37" ht="120.6" thickBot="1">
      <c r="B22" s="106"/>
      <c r="C22" s="6">
        <v>20</v>
      </c>
      <c r="D22" s="7" t="s">
        <v>48</v>
      </c>
      <c r="E22" s="14">
        <v>2771</v>
      </c>
      <c r="F22" s="20" t="s">
        <v>27</v>
      </c>
      <c r="G22" s="15">
        <v>10</v>
      </c>
      <c r="H22" s="15">
        <v>10</v>
      </c>
      <c r="I22" s="15">
        <v>30</v>
      </c>
      <c r="J22" s="15">
        <v>0</v>
      </c>
      <c r="K22" s="15">
        <v>0</v>
      </c>
      <c r="L22" s="15"/>
      <c r="M22" s="14"/>
      <c r="N22" s="15">
        <v>70</v>
      </c>
      <c r="O22" s="15">
        <v>492</v>
      </c>
      <c r="P22" s="15">
        <v>10</v>
      </c>
      <c r="Q22" s="14">
        <v>20</v>
      </c>
      <c r="R22" s="15">
        <v>15</v>
      </c>
      <c r="S22" s="15"/>
      <c r="T22" s="15"/>
      <c r="U22" s="15">
        <v>10</v>
      </c>
      <c r="V22" s="15">
        <v>2</v>
      </c>
      <c r="W22" s="15">
        <v>10</v>
      </c>
      <c r="X22" s="15">
        <v>4</v>
      </c>
      <c r="Y22" s="32">
        <f>SUM(G22:X22)</f>
        <v>683</v>
      </c>
      <c r="Z22" s="33">
        <v>869.7</v>
      </c>
      <c r="AA22" s="34">
        <f t="shared" si="0"/>
        <v>594005.1</v>
      </c>
      <c r="AC22" s="49">
        <v>21</v>
      </c>
      <c r="AD22" s="51">
        <f t="shared" si="1"/>
        <v>50</v>
      </c>
      <c r="AE22" s="51">
        <f t="shared" si="2"/>
        <v>562</v>
      </c>
      <c r="AF22" s="51">
        <f t="shared" si="3"/>
        <v>10</v>
      </c>
      <c r="AG22" s="51">
        <f t="shared" si="4"/>
        <v>47</v>
      </c>
      <c r="AH22" s="51">
        <f t="shared" si="5"/>
        <v>10</v>
      </c>
      <c r="AI22" s="51">
        <f t="shared" si="6"/>
        <v>4</v>
      </c>
      <c r="AJ22" s="51">
        <f t="shared" si="7"/>
        <v>683</v>
      </c>
      <c r="AK22" s="50" t="str">
        <f t="shared" si="8"/>
        <v>CORRETO</v>
      </c>
    </row>
    <row r="23" spans="2:37" ht="120.6" thickBot="1">
      <c r="B23" s="106"/>
      <c r="C23" s="6">
        <v>21</v>
      </c>
      <c r="D23" s="7" t="s">
        <v>49</v>
      </c>
      <c r="E23" s="14">
        <v>2771</v>
      </c>
      <c r="F23" s="20" t="s">
        <v>27</v>
      </c>
      <c r="G23" s="15">
        <v>10</v>
      </c>
      <c r="H23" s="15">
        <v>10</v>
      </c>
      <c r="I23" s="15">
        <v>30</v>
      </c>
      <c r="J23" s="15">
        <v>0</v>
      </c>
      <c r="K23" s="15">
        <v>0</v>
      </c>
      <c r="L23" s="15"/>
      <c r="M23" s="14"/>
      <c r="N23" s="15">
        <v>50</v>
      </c>
      <c r="O23" s="15">
        <v>132</v>
      </c>
      <c r="P23" s="15">
        <v>10</v>
      </c>
      <c r="Q23" s="14">
        <v>10</v>
      </c>
      <c r="R23" s="15"/>
      <c r="S23" s="15"/>
      <c r="T23" s="15">
        <v>1</v>
      </c>
      <c r="U23" s="15">
        <v>20</v>
      </c>
      <c r="V23" s="15">
        <v>2</v>
      </c>
      <c r="W23" s="15">
        <v>10</v>
      </c>
      <c r="X23" s="15">
        <v>2</v>
      </c>
      <c r="Y23" s="32">
        <f>SUM(G23:X23)</f>
        <v>287</v>
      </c>
      <c r="Z23" s="33">
        <v>1004.75</v>
      </c>
      <c r="AA23" s="34">
        <f t="shared" si="0"/>
        <v>288363.25</v>
      </c>
      <c r="AC23" s="49">
        <v>22</v>
      </c>
      <c r="AD23" s="51">
        <f t="shared" si="1"/>
        <v>50</v>
      </c>
      <c r="AE23" s="51">
        <f t="shared" si="2"/>
        <v>182</v>
      </c>
      <c r="AF23" s="51">
        <f t="shared" si="3"/>
        <v>10</v>
      </c>
      <c r="AG23" s="51">
        <f t="shared" si="4"/>
        <v>33</v>
      </c>
      <c r="AH23" s="51">
        <f t="shared" si="5"/>
        <v>10</v>
      </c>
      <c r="AI23" s="51">
        <f t="shared" si="6"/>
        <v>2</v>
      </c>
      <c r="AJ23" s="51">
        <f t="shared" si="7"/>
        <v>287</v>
      </c>
      <c r="AK23" s="50" t="str">
        <f t="shared" si="8"/>
        <v>CORRETO</v>
      </c>
    </row>
    <row r="24" spans="2:37" ht="135.6" thickBot="1">
      <c r="B24" s="106"/>
      <c r="C24" s="6">
        <v>22</v>
      </c>
      <c r="D24" s="7" t="s">
        <v>50</v>
      </c>
      <c r="E24" s="14">
        <v>2771</v>
      </c>
      <c r="F24" s="20" t="s">
        <v>27</v>
      </c>
      <c r="G24" s="15">
        <v>10</v>
      </c>
      <c r="H24" s="15">
        <v>10</v>
      </c>
      <c r="I24" s="15">
        <v>30</v>
      </c>
      <c r="J24" s="15">
        <v>0</v>
      </c>
      <c r="K24" s="15">
        <v>0</v>
      </c>
      <c r="L24" s="15"/>
      <c r="M24" s="14"/>
      <c r="N24" s="15">
        <v>70</v>
      </c>
      <c r="O24" s="15">
        <v>164</v>
      </c>
      <c r="P24" s="15">
        <v>10</v>
      </c>
      <c r="Q24" s="14">
        <v>10</v>
      </c>
      <c r="R24" s="15">
        <v>15</v>
      </c>
      <c r="S24" s="15"/>
      <c r="T24" s="15"/>
      <c r="U24" s="15">
        <v>15</v>
      </c>
      <c r="V24" s="15">
        <v>2</v>
      </c>
      <c r="W24" s="15">
        <v>10</v>
      </c>
      <c r="X24" s="15">
        <v>4</v>
      </c>
      <c r="Y24" s="32">
        <f>SUM(G24:X24)</f>
        <v>350</v>
      </c>
      <c r="Z24" s="33">
        <v>1001.31</v>
      </c>
      <c r="AA24" s="34">
        <f t="shared" si="0"/>
        <v>350458.5</v>
      </c>
      <c r="AC24" s="49">
        <v>23</v>
      </c>
      <c r="AD24" s="51">
        <f t="shared" si="1"/>
        <v>50</v>
      </c>
      <c r="AE24" s="51">
        <f t="shared" si="2"/>
        <v>234</v>
      </c>
      <c r="AF24" s="51">
        <f t="shared" si="3"/>
        <v>10</v>
      </c>
      <c r="AG24" s="51">
        <f t="shared" si="4"/>
        <v>42</v>
      </c>
      <c r="AH24" s="51">
        <f t="shared" si="5"/>
        <v>10</v>
      </c>
      <c r="AI24" s="51">
        <f t="shared" si="6"/>
        <v>4</v>
      </c>
      <c r="AJ24" s="51">
        <f t="shared" si="7"/>
        <v>350</v>
      </c>
      <c r="AK24" s="50" t="str">
        <f t="shared" si="8"/>
        <v>CORRETO</v>
      </c>
    </row>
    <row r="25" spans="2:37" ht="135.6" thickBot="1">
      <c r="B25" s="106"/>
      <c r="C25" s="6">
        <v>23</v>
      </c>
      <c r="D25" s="7" t="s">
        <v>51</v>
      </c>
      <c r="E25" s="14">
        <v>2771</v>
      </c>
      <c r="F25" s="20" t="s">
        <v>27</v>
      </c>
      <c r="G25" s="15">
        <v>10</v>
      </c>
      <c r="H25" s="15">
        <v>10</v>
      </c>
      <c r="I25" s="15">
        <v>30</v>
      </c>
      <c r="J25" s="15">
        <v>0</v>
      </c>
      <c r="K25" s="15">
        <v>0</v>
      </c>
      <c r="L25" s="15"/>
      <c r="M25" s="14"/>
      <c r="N25" s="15">
        <v>50</v>
      </c>
      <c r="O25" s="15">
        <v>44</v>
      </c>
      <c r="P25" s="15">
        <v>10</v>
      </c>
      <c r="Q25" s="14">
        <v>10</v>
      </c>
      <c r="R25" s="15"/>
      <c r="S25" s="15"/>
      <c r="T25" s="15"/>
      <c r="U25" s="15">
        <v>15</v>
      </c>
      <c r="V25" s="15">
        <v>2</v>
      </c>
      <c r="W25" s="15">
        <v>10</v>
      </c>
      <c r="X25" s="15">
        <v>2</v>
      </c>
      <c r="Y25" s="32">
        <f>SUM(G25:X25)</f>
        <v>193</v>
      </c>
      <c r="Z25" s="33">
        <v>1205.76</v>
      </c>
      <c r="AA25" s="34">
        <f t="shared" si="0"/>
        <v>232711.67999999999</v>
      </c>
      <c r="AC25" s="49">
        <v>24</v>
      </c>
      <c r="AD25" s="51">
        <f t="shared" si="1"/>
        <v>50</v>
      </c>
      <c r="AE25" s="51">
        <f t="shared" si="2"/>
        <v>94</v>
      </c>
      <c r="AF25" s="51">
        <f t="shared" si="3"/>
        <v>10</v>
      </c>
      <c r="AG25" s="51">
        <f t="shared" si="4"/>
        <v>27</v>
      </c>
      <c r="AH25" s="51">
        <f t="shared" si="5"/>
        <v>10</v>
      </c>
      <c r="AI25" s="51">
        <f t="shared" si="6"/>
        <v>2</v>
      </c>
      <c r="AJ25" s="51">
        <f t="shared" si="7"/>
        <v>193</v>
      </c>
      <c r="AK25" s="50" t="str">
        <f t="shared" si="8"/>
        <v>CORRETO</v>
      </c>
    </row>
    <row r="26" spans="2:37" ht="105.6" thickBot="1">
      <c r="B26" s="106"/>
      <c r="C26" s="6">
        <v>24</v>
      </c>
      <c r="D26" s="7" t="s">
        <v>52</v>
      </c>
      <c r="E26" s="14">
        <v>2771</v>
      </c>
      <c r="F26" s="20" t="s">
        <v>27</v>
      </c>
      <c r="G26" s="15">
        <v>10</v>
      </c>
      <c r="H26" s="15">
        <v>10</v>
      </c>
      <c r="I26" s="15">
        <v>30</v>
      </c>
      <c r="J26" s="15">
        <v>0</v>
      </c>
      <c r="K26" s="15">
        <v>0</v>
      </c>
      <c r="L26" s="15"/>
      <c r="M26" s="14"/>
      <c r="N26" s="15">
        <v>70</v>
      </c>
      <c r="O26" s="15">
        <v>164</v>
      </c>
      <c r="P26" s="15">
        <v>10</v>
      </c>
      <c r="Q26" s="14">
        <v>20</v>
      </c>
      <c r="R26" s="15">
        <v>15</v>
      </c>
      <c r="S26" s="15"/>
      <c r="T26" s="15"/>
      <c r="U26" s="15">
        <v>20</v>
      </c>
      <c r="V26" s="15">
        <v>2</v>
      </c>
      <c r="W26" s="15">
        <v>10</v>
      </c>
      <c r="X26" s="15">
        <v>4</v>
      </c>
      <c r="Y26" s="32">
        <f>SUM(G26:X26)</f>
        <v>365</v>
      </c>
      <c r="Z26" s="33">
        <v>1541.41</v>
      </c>
      <c r="AA26" s="34">
        <f t="shared" si="0"/>
        <v>562614.65</v>
      </c>
      <c r="AC26" s="49">
        <v>25</v>
      </c>
      <c r="AD26" s="51">
        <f t="shared" si="1"/>
        <v>50</v>
      </c>
      <c r="AE26" s="51">
        <f t="shared" si="2"/>
        <v>234</v>
      </c>
      <c r="AF26" s="51">
        <f t="shared" si="3"/>
        <v>10</v>
      </c>
      <c r="AG26" s="51">
        <f t="shared" si="4"/>
        <v>57</v>
      </c>
      <c r="AH26" s="51">
        <f t="shared" si="5"/>
        <v>10</v>
      </c>
      <c r="AI26" s="51">
        <f t="shared" si="6"/>
        <v>4</v>
      </c>
      <c r="AJ26" s="51">
        <f t="shared" si="7"/>
        <v>365</v>
      </c>
      <c r="AK26" s="50" t="str">
        <f t="shared" si="8"/>
        <v>CORRETO</v>
      </c>
    </row>
    <row r="27" spans="2:37" ht="105.6" thickBot="1">
      <c r="B27" s="106"/>
      <c r="C27" s="6">
        <v>25</v>
      </c>
      <c r="D27" s="7" t="s">
        <v>53</v>
      </c>
      <c r="E27" s="14">
        <v>2771</v>
      </c>
      <c r="F27" s="20" t="s">
        <v>27</v>
      </c>
      <c r="G27" s="15">
        <v>10</v>
      </c>
      <c r="H27" s="15">
        <v>10</v>
      </c>
      <c r="I27" s="15">
        <v>30</v>
      </c>
      <c r="J27" s="15">
        <v>0</v>
      </c>
      <c r="K27" s="15">
        <v>0</v>
      </c>
      <c r="L27" s="15"/>
      <c r="M27" s="14"/>
      <c r="N27" s="15">
        <v>50</v>
      </c>
      <c r="O27" s="15">
        <v>60</v>
      </c>
      <c r="P27" s="15">
        <v>10</v>
      </c>
      <c r="Q27" s="14">
        <v>10</v>
      </c>
      <c r="R27" s="15"/>
      <c r="S27" s="15">
        <v>3</v>
      </c>
      <c r="T27" s="15">
        <v>1</v>
      </c>
      <c r="U27" s="15">
        <v>15</v>
      </c>
      <c r="V27" s="15">
        <v>2</v>
      </c>
      <c r="W27" s="15">
        <v>10</v>
      </c>
      <c r="X27" s="15">
        <v>2</v>
      </c>
      <c r="Y27" s="32">
        <f>SUM(G27:X27)</f>
        <v>213</v>
      </c>
      <c r="Z27" s="33">
        <v>1541.41</v>
      </c>
      <c r="AA27" s="34">
        <f t="shared" si="0"/>
        <v>328320.33</v>
      </c>
      <c r="AC27" s="49">
        <v>26</v>
      </c>
      <c r="AD27" s="51">
        <f t="shared" si="1"/>
        <v>50</v>
      </c>
      <c r="AE27" s="51">
        <f t="shared" si="2"/>
        <v>110</v>
      </c>
      <c r="AF27" s="51">
        <f t="shared" si="3"/>
        <v>10</v>
      </c>
      <c r="AG27" s="51">
        <f t="shared" si="4"/>
        <v>31</v>
      </c>
      <c r="AH27" s="51">
        <f t="shared" si="5"/>
        <v>10</v>
      </c>
      <c r="AI27" s="51">
        <f t="shared" si="6"/>
        <v>2</v>
      </c>
      <c r="AJ27" s="51">
        <f t="shared" si="7"/>
        <v>213</v>
      </c>
      <c r="AK27" s="50" t="str">
        <f t="shared" si="8"/>
        <v>CORRETO</v>
      </c>
    </row>
    <row r="28" spans="2:37" ht="165.6" thickBot="1">
      <c r="B28" s="107"/>
      <c r="C28" s="6">
        <v>26</v>
      </c>
      <c r="D28" s="94" t="s">
        <v>55</v>
      </c>
      <c r="E28" s="95">
        <v>2020</v>
      </c>
      <c r="F28" s="96" t="s">
        <v>27</v>
      </c>
      <c r="G28" s="95">
        <v>5</v>
      </c>
      <c r="H28" s="95">
        <v>10</v>
      </c>
      <c r="I28" s="95">
        <v>30</v>
      </c>
      <c r="J28" s="95">
        <v>2</v>
      </c>
      <c r="K28" s="95">
        <v>20</v>
      </c>
      <c r="L28" s="95"/>
      <c r="M28" s="95">
        <v>10</v>
      </c>
      <c r="N28" s="95">
        <v>50</v>
      </c>
      <c r="O28" s="95">
        <v>60</v>
      </c>
      <c r="P28" s="95">
        <v>10</v>
      </c>
      <c r="Q28" s="95">
        <v>5</v>
      </c>
      <c r="R28" s="95"/>
      <c r="S28" s="95"/>
      <c r="T28" s="95"/>
      <c r="U28" s="95">
        <v>15</v>
      </c>
      <c r="V28" s="95">
        <v>2</v>
      </c>
      <c r="W28" s="95">
        <v>10</v>
      </c>
      <c r="X28" s="95">
        <v>8</v>
      </c>
      <c r="Y28" s="97">
        <f>SUM(G28:X28)</f>
        <v>237</v>
      </c>
      <c r="Z28" s="98">
        <v>1332.52</v>
      </c>
      <c r="AA28" s="99">
        <f t="shared" si="0"/>
        <v>315807.24</v>
      </c>
      <c r="AC28" s="49">
        <v>27</v>
      </c>
      <c r="AD28" s="51">
        <f t="shared" si="1"/>
        <v>47</v>
      </c>
      <c r="AE28" s="51">
        <f t="shared" si="2"/>
        <v>140</v>
      </c>
      <c r="AF28" s="51">
        <f t="shared" si="3"/>
        <v>10</v>
      </c>
      <c r="AG28" s="51">
        <f t="shared" si="4"/>
        <v>22</v>
      </c>
      <c r="AH28" s="51">
        <f t="shared" si="5"/>
        <v>10</v>
      </c>
      <c r="AI28" s="51">
        <f t="shared" si="6"/>
        <v>8</v>
      </c>
      <c r="AJ28" s="51">
        <f t="shared" si="7"/>
        <v>237</v>
      </c>
      <c r="AK28" s="50" t="str">
        <f t="shared" si="8"/>
        <v>CORRETO</v>
      </c>
    </row>
    <row r="29" spans="2:37" ht="165.6" customHeight="1" thickBot="1">
      <c r="B29" s="37" t="s">
        <v>54</v>
      </c>
      <c r="C29" s="3">
        <v>27</v>
      </c>
      <c r="D29" s="4" t="s">
        <v>56</v>
      </c>
      <c r="E29" s="12">
        <v>2771</v>
      </c>
      <c r="F29" s="18" t="s">
        <v>27</v>
      </c>
      <c r="G29" s="12">
        <v>5</v>
      </c>
      <c r="H29" s="12">
        <v>10</v>
      </c>
      <c r="I29" s="12">
        <v>30</v>
      </c>
      <c r="J29" s="12">
        <v>0</v>
      </c>
      <c r="K29" s="12">
        <v>12</v>
      </c>
      <c r="L29" s="12"/>
      <c r="M29" s="12">
        <v>10</v>
      </c>
      <c r="N29" s="13">
        <v>50</v>
      </c>
      <c r="O29" s="12">
        <v>60</v>
      </c>
      <c r="P29" s="12">
        <v>5</v>
      </c>
      <c r="Q29" s="16">
        <v>10</v>
      </c>
      <c r="R29" s="16"/>
      <c r="S29" s="16"/>
      <c r="T29" s="16"/>
      <c r="U29" s="16">
        <v>15</v>
      </c>
      <c r="V29" s="16">
        <v>2</v>
      </c>
      <c r="W29" s="16">
        <v>10</v>
      </c>
      <c r="X29" s="12">
        <v>5</v>
      </c>
      <c r="Y29" s="23">
        <f>SUM(G29:X29)</f>
        <v>224</v>
      </c>
      <c r="Z29" s="24">
        <v>548.08000000000004</v>
      </c>
      <c r="AA29" s="19">
        <f t="shared" si="0"/>
        <v>122769.92000000001</v>
      </c>
      <c r="AC29" s="49">
        <v>28</v>
      </c>
      <c r="AD29" s="51">
        <f t="shared" si="1"/>
        <v>45</v>
      </c>
      <c r="AE29" s="51">
        <f t="shared" si="2"/>
        <v>132</v>
      </c>
      <c r="AF29" s="51">
        <f t="shared" si="3"/>
        <v>5</v>
      </c>
      <c r="AG29" s="51">
        <f t="shared" si="4"/>
        <v>27</v>
      </c>
      <c r="AH29" s="51">
        <f t="shared" si="5"/>
        <v>10</v>
      </c>
      <c r="AI29" s="51">
        <f t="shared" si="6"/>
        <v>5</v>
      </c>
      <c r="AJ29" s="51">
        <f t="shared" si="7"/>
        <v>224</v>
      </c>
      <c r="AK29" s="50" t="str">
        <f t="shared" si="8"/>
        <v>CORRETO</v>
      </c>
    </row>
    <row r="30" spans="2:37" ht="157.80000000000001" customHeight="1" thickBot="1">
      <c r="B30" s="38"/>
      <c r="C30" s="3">
        <v>28</v>
      </c>
      <c r="D30" s="4" t="s">
        <v>57</v>
      </c>
      <c r="E30" s="12">
        <v>2771</v>
      </c>
      <c r="F30" s="18" t="s">
        <v>27</v>
      </c>
      <c r="G30" s="12">
        <v>5</v>
      </c>
      <c r="H30" s="12">
        <v>10</v>
      </c>
      <c r="I30" s="12">
        <v>30</v>
      </c>
      <c r="J30" s="12">
        <v>0</v>
      </c>
      <c r="K30" s="12">
        <v>0</v>
      </c>
      <c r="L30" s="12"/>
      <c r="M30" s="12">
        <v>10</v>
      </c>
      <c r="N30" s="13">
        <v>40</v>
      </c>
      <c r="O30" s="12">
        <v>60</v>
      </c>
      <c r="P30" s="12">
        <v>5</v>
      </c>
      <c r="Q30" s="16">
        <v>10</v>
      </c>
      <c r="R30" s="16"/>
      <c r="S30" s="16"/>
      <c r="T30" s="16"/>
      <c r="U30" s="16">
        <v>20</v>
      </c>
      <c r="V30" s="16">
        <v>2</v>
      </c>
      <c r="W30" s="16">
        <v>10</v>
      </c>
      <c r="X30" s="12"/>
      <c r="Y30" s="23">
        <f>SUM(G30:X30)</f>
        <v>202</v>
      </c>
      <c r="Z30" s="24">
        <v>581.41</v>
      </c>
      <c r="AA30" s="19">
        <f t="shared" si="0"/>
        <v>117444.81999999999</v>
      </c>
      <c r="AC30" s="49">
        <v>29</v>
      </c>
      <c r="AD30" s="51">
        <f t="shared" si="1"/>
        <v>45</v>
      </c>
      <c r="AE30" s="51">
        <f t="shared" si="2"/>
        <v>110</v>
      </c>
      <c r="AF30" s="51">
        <f t="shared" si="3"/>
        <v>5</v>
      </c>
      <c r="AG30" s="51">
        <f t="shared" si="4"/>
        <v>32</v>
      </c>
      <c r="AH30" s="51">
        <f t="shared" si="5"/>
        <v>10</v>
      </c>
      <c r="AI30" s="51">
        <f t="shared" si="6"/>
        <v>0</v>
      </c>
      <c r="AJ30" s="51">
        <f t="shared" si="7"/>
        <v>202</v>
      </c>
      <c r="AK30" s="50" t="str">
        <f t="shared" si="8"/>
        <v>CORRETO</v>
      </c>
    </row>
    <row r="31" spans="2:37" ht="169.2" customHeight="1" thickBot="1">
      <c r="B31" s="38"/>
      <c r="C31" s="3">
        <v>29</v>
      </c>
      <c r="D31" s="4" t="s">
        <v>58</v>
      </c>
      <c r="E31" s="12">
        <v>2771</v>
      </c>
      <c r="F31" s="18" t="s">
        <v>27</v>
      </c>
      <c r="G31" s="12">
        <v>5</v>
      </c>
      <c r="H31" s="12">
        <v>10</v>
      </c>
      <c r="I31" s="12">
        <v>30</v>
      </c>
      <c r="J31" s="12">
        <v>0</v>
      </c>
      <c r="K31" s="12">
        <v>10</v>
      </c>
      <c r="L31" s="12"/>
      <c r="M31" s="12">
        <v>10</v>
      </c>
      <c r="N31" s="13">
        <v>40</v>
      </c>
      <c r="O31" s="12">
        <v>60</v>
      </c>
      <c r="P31" s="12">
        <v>5</v>
      </c>
      <c r="Q31" s="16">
        <v>10</v>
      </c>
      <c r="R31" s="16"/>
      <c r="S31" s="16"/>
      <c r="T31" s="16"/>
      <c r="U31" s="16">
        <v>15</v>
      </c>
      <c r="V31" s="16">
        <v>2</v>
      </c>
      <c r="W31" s="16">
        <v>10</v>
      </c>
      <c r="X31" s="12"/>
      <c r="Y31" s="23">
        <f>SUM(G31:X31)</f>
        <v>207</v>
      </c>
      <c r="Z31" s="24">
        <v>651.51</v>
      </c>
      <c r="AA31" s="19">
        <f t="shared" si="0"/>
        <v>134862.57</v>
      </c>
      <c r="AC31" s="49">
        <v>30</v>
      </c>
      <c r="AD31" s="51">
        <f t="shared" si="1"/>
        <v>45</v>
      </c>
      <c r="AE31" s="51">
        <f t="shared" si="2"/>
        <v>120</v>
      </c>
      <c r="AF31" s="51">
        <f t="shared" si="3"/>
        <v>5</v>
      </c>
      <c r="AG31" s="51">
        <f t="shared" si="4"/>
        <v>27</v>
      </c>
      <c r="AH31" s="51">
        <f t="shared" si="5"/>
        <v>10</v>
      </c>
      <c r="AI31" s="51">
        <f t="shared" si="6"/>
        <v>0</v>
      </c>
      <c r="AJ31" s="51">
        <f t="shared" si="7"/>
        <v>207</v>
      </c>
      <c r="AK31" s="50" t="str">
        <f t="shared" si="8"/>
        <v>CORRETO</v>
      </c>
    </row>
    <row r="32" spans="2:37" ht="127.2" customHeight="1" thickBot="1">
      <c r="B32" s="38"/>
      <c r="C32" s="3">
        <v>30</v>
      </c>
      <c r="D32" s="4" t="s">
        <v>59</v>
      </c>
      <c r="E32" s="12">
        <v>2771</v>
      </c>
      <c r="F32" s="18" t="s">
        <v>27</v>
      </c>
      <c r="G32" s="12">
        <v>5</v>
      </c>
      <c r="H32" s="12">
        <v>10</v>
      </c>
      <c r="I32" s="12">
        <v>30</v>
      </c>
      <c r="J32" s="12">
        <v>0</v>
      </c>
      <c r="K32" s="12">
        <v>8</v>
      </c>
      <c r="L32" s="12"/>
      <c r="M32" s="12"/>
      <c r="N32" s="13">
        <v>40</v>
      </c>
      <c r="O32" s="12">
        <v>60</v>
      </c>
      <c r="P32" s="12">
        <v>5</v>
      </c>
      <c r="Q32" s="16">
        <v>10</v>
      </c>
      <c r="R32" s="16"/>
      <c r="S32" s="16"/>
      <c r="T32" s="16"/>
      <c r="U32" s="16">
        <v>15</v>
      </c>
      <c r="V32" s="16">
        <v>1</v>
      </c>
      <c r="W32" s="16">
        <v>10</v>
      </c>
      <c r="X32" s="12"/>
      <c r="Y32" s="23">
        <f>SUM(G32:X32)</f>
        <v>194</v>
      </c>
      <c r="Z32" s="24">
        <v>761.82</v>
      </c>
      <c r="AA32" s="19">
        <f t="shared" si="0"/>
        <v>147793.08000000002</v>
      </c>
      <c r="AC32" s="49">
        <v>31</v>
      </c>
      <c r="AD32" s="51">
        <f t="shared" si="1"/>
        <v>45</v>
      </c>
      <c r="AE32" s="51">
        <f t="shared" si="2"/>
        <v>108</v>
      </c>
      <c r="AF32" s="51">
        <f t="shared" si="3"/>
        <v>5</v>
      </c>
      <c r="AG32" s="51">
        <f t="shared" si="4"/>
        <v>26</v>
      </c>
      <c r="AH32" s="51">
        <f t="shared" si="5"/>
        <v>10</v>
      </c>
      <c r="AI32" s="51">
        <f t="shared" si="6"/>
        <v>0</v>
      </c>
      <c r="AJ32" s="51">
        <f t="shared" si="7"/>
        <v>194</v>
      </c>
      <c r="AK32" s="50" t="str">
        <f t="shared" si="8"/>
        <v>CORRETO</v>
      </c>
    </row>
    <row r="33" spans="2:37" ht="159.6" customHeight="1" thickBot="1">
      <c r="B33" s="38"/>
      <c r="C33" s="3">
        <v>31</v>
      </c>
      <c r="D33" s="4" t="s">
        <v>60</v>
      </c>
      <c r="E33" s="12">
        <v>2771</v>
      </c>
      <c r="F33" s="18" t="s">
        <v>27</v>
      </c>
      <c r="G33" s="12">
        <v>10</v>
      </c>
      <c r="H33" s="12">
        <v>10</v>
      </c>
      <c r="I33" s="12">
        <v>30</v>
      </c>
      <c r="J33" s="12">
        <v>0</v>
      </c>
      <c r="K33" s="12">
        <v>0</v>
      </c>
      <c r="L33" s="12"/>
      <c r="M33" s="12"/>
      <c r="N33" s="13">
        <v>50</v>
      </c>
      <c r="O33" s="12">
        <v>132</v>
      </c>
      <c r="P33" s="12">
        <v>30</v>
      </c>
      <c r="Q33" s="16">
        <v>5</v>
      </c>
      <c r="R33" s="16"/>
      <c r="S33" s="16"/>
      <c r="T33" s="16"/>
      <c r="U33" s="16">
        <v>10</v>
      </c>
      <c r="V33" s="16">
        <v>1</v>
      </c>
      <c r="W33" s="16">
        <v>10</v>
      </c>
      <c r="X33" s="12"/>
      <c r="Y33" s="23">
        <f>SUM(G33:X33)</f>
        <v>288</v>
      </c>
      <c r="Z33" s="24">
        <v>465.25</v>
      </c>
      <c r="AA33" s="19">
        <f t="shared" si="0"/>
        <v>133992</v>
      </c>
      <c r="AC33" s="49">
        <v>32</v>
      </c>
      <c r="AD33" s="51">
        <f t="shared" si="1"/>
        <v>50</v>
      </c>
      <c r="AE33" s="51">
        <f t="shared" si="2"/>
        <v>182</v>
      </c>
      <c r="AF33" s="51">
        <f t="shared" si="3"/>
        <v>30</v>
      </c>
      <c r="AG33" s="51">
        <f t="shared" si="4"/>
        <v>16</v>
      </c>
      <c r="AH33" s="51">
        <f t="shared" si="5"/>
        <v>10</v>
      </c>
      <c r="AI33" s="51">
        <f t="shared" si="6"/>
        <v>0</v>
      </c>
      <c r="AJ33" s="51">
        <f t="shared" si="7"/>
        <v>288</v>
      </c>
      <c r="AK33" s="50" t="str">
        <f t="shared" si="8"/>
        <v>CORRETO</v>
      </c>
    </row>
    <row r="34" spans="2:37" ht="135.6" thickBot="1">
      <c r="B34" s="38"/>
      <c r="C34" s="3">
        <v>32</v>
      </c>
      <c r="D34" s="4" t="s">
        <v>61</v>
      </c>
      <c r="E34" s="12">
        <v>2771</v>
      </c>
      <c r="F34" s="18" t="s">
        <v>27</v>
      </c>
      <c r="G34" s="12">
        <v>5</v>
      </c>
      <c r="H34" s="12">
        <v>10</v>
      </c>
      <c r="I34" s="12">
        <v>30</v>
      </c>
      <c r="J34" s="12">
        <v>10</v>
      </c>
      <c r="K34" s="12">
        <v>6</v>
      </c>
      <c r="L34" s="12"/>
      <c r="M34" s="12"/>
      <c r="N34" s="13">
        <v>50</v>
      </c>
      <c r="O34" s="12">
        <v>60</v>
      </c>
      <c r="P34" s="12">
        <v>15</v>
      </c>
      <c r="Q34" s="16">
        <v>5</v>
      </c>
      <c r="R34" s="16"/>
      <c r="S34" s="16"/>
      <c r="T34" s="16"/>
      <c r="U34" s="16">
        <v>10</v>
      </c>
      <c r="V34" s="16">
        <v>1</v>
      </c>
      <c r="W34" s="16">
        <v>10</v>
      </c>
      <c r="X34" s="12">
        <v>12</v>
      </c>
      <c r="Y34" s="23">
        <f>SUM(G34:X34)</f>
        <v>224</v>
      </c>
      <c r="Z34" s="24">
        <v>335.35</v>
      </c>
      <c r="AA34" s="19">
        <f t="shared" si="0"/>
        <v>75118.400000000009</v>
      </c>
      <c r="AC34" s="49">
        <v>33</v>
      </c>
      <c r="AD34" s="51">
        <f t="shared" si="1"/>
        <v>55</v>
      </c>
      <c r="AE34" s="51">
        <f t="shared" si="2"/>
        <v>116</v>
      </c>
      <c r="AF34" s="51">
        <f t="shared" si="3"/>
        <v>15</v>
      </c>
      <c r="AG34" s="51">
        <f t="shared" si="4"/>
        <v>16</v>
      </c>
      <c r="AH34" s="51">
        <f t="shared" si="5"/>
        <v>10</v>
      </c>
      <c r="AI34" s="51">
        <f t="shared" si="6"/>
        <v>12</v>
      </c>
      <c r="AJ34" s="51">
        <f t="shared" si="7"/>
        <v>224</v>
      </c>
      <c r="AK34" s="50" t="str">
        <f t="shared" si="8"/>
        <v>CORRETO</v>
      </c>
    </row>
    <row r="35" spans="2:37" ht="135.6" thickBot="1">
      <c r="B35" s="38"/>
      <c r="C35" s="3">
        <v>33</v>
      </c>
      <c r="D35" s="4" t="s">
        <v>62</v>
      </c>
      <c r="E35" s="12">
        <v>2771</v>
      </c>
      <c r="F35" s="18" t="s">
        <v>27</v>
      </c>
      <c r="G35" s="12">
        <v>10</v>
      </c>
      <c r="H35" s="12">
        <v>10</v>
      </c>
      <c r="I35" s="12">
        <v>30</v>
      </c>
      <c r="J35" s="12">
        <v>0</v>
      </c>
      <c r="K35" s="12">
        <v>0</v>
      </c>
      <c r="L35" s="12">
        <v>6</v>
      </c>
      <c r="M35" s="12"/>
      <c r="N35" s="13">
        <v>50</v>
      </c>
      <c r="O35" s="12">
        <v>60</v>
      </c>
      <c r="P35" s="12">
        <v>15</v>
      </c>
      <c r="Q35" s="16">
        <v>5</v>
      </c>
      <c r="R35" s="16"/>
      <c r="S35" s="16"/>
      <c r="T35" s="16"/>
      <c r="U35" s="16">
        <v>10</v>
      </c>
      <c r="V35" s="16">
        <v>1</v>
      </c>
      <c r="W35" s="16">
        <v>10</v>
      </c>
      <c r="X35" s="12"/>
      <c r="Y35" s="23">
        <f>SUM(G35:X35)</f>
        <v>207</v>
      </c>
      <c r="Z35" s="24">
        <v>785.35</v>
      </c>
      <c r="AA35" s="19">
        <f t="shared" si="0"/>
        <v>162567.45000000001</v>
      </c>
      <c r="AC35" s="49">
        <v>34</v>
      </c>
      <c r="AD35" s="51">
        <f t="shared" si="1"/>
        <v>50</v>
      </c>
      <c r="AE35" s="51">
        <f t="shared" si="2"/>
        <v>116</v>
      </c>
      <c r="AF35" s="51">
        <f t="shared" si="3"/>
        <v>15</v>
      </c>
      <c r="AG35" s="51">
        <f t="shared" si="4"/>
        <v>16</v>
      </c>
      <c r="AH35" s="51">
        <f t="shared" si="5"/>
        <v>10</v>
      </c>
      <c r="AI35" s="51">
        <f t="shared" si="6"/>
        <v>0</v>
      </c>
      <c r="AJ35" s="51">
        <f t="shared" si="7"/>
        <v>207</v>
      </c>
      <c r="AK35" s="50" t="str">
        <f t="shared" si="8"/>
        <v>CORRETO</v>
      </c>
    </row>
    <row r="36" spans="2:37" ht="120.6" thickBot="1">
      <c r="B36" s="38"/>
      <c r="C36" s="3">
        <v>34</v>
      </c>
      <c r="D36" s="4" t="s">
        <v>63</v>
      </c>
      <c r="E36" s="12">
        <v>2771</v>
      </c>
      <c r="F36" s="18" t="s">
        <v>27</v>
      </c>
      <c r="G36" s="12">
        <v>5</v>
      </c>
      <c r="H36" s="12">
        <v>10</v>
      </c>
      <c r="I36" s="12">
        <v>30</v>
      </c>
      <c r="J36" s="12">
        <v>0</v>
      </c>
      <c r="K36" s="12">
        <v>4</v>
      </c>
      <c r="L36" s="12">
        <v>4</v>
      </c>
      <c r="M36" s="12"/>
      <c r="N36" s="13">
        <v>50</v>
      </c>
      <c r="O36" s="12">
        <v>60</v>
      </c>
      <c r="P36" s="12">
        <v>15</v>
      </c>
      <c r="Q36" s="16">
        <v>5</v>
      </c>
      <c r="R36" s="16"/>
      <c r="S36" s="16"/>
      <c r="T36" s="16"/>
      <c r="U36" s="16">
        <v>10</v>
      </c>
      <c r="V36" s="16">
        <v>1</v>
      </c>
      <c r="W36" s="16">
        <v>10</v>
      </c>
      <c r="X36" s="12">
        <v>8</v>
      </c>
      <c r="Y36" s="23">
        <f>SUM(G36:X36)</f>
        <v>212</v>
      </c>
      <c r="Z36" s="24">
        <v>835.35</v>
      </c>
      <c r="AA36" s="19">
        <f t="shared" si="0"/>
        <v>177094.2</v>
      </c>
      <c r="AC36" s="49">
        <v>35</v>
      </c>
      <c r="AD36" s="51">
        <f t="shared" si="1"/>
        <v>45</v>
      </c>
      <c r="AE36" s="51">
        <f t="shared" si="2"/>
        <v>118</v>
      </c>
      <c r="AF36" s="51">
        <f t="shared" si="3"/>
        <v>15</v>
      </c>
      <c r="AG36" s="51">
        <f t="shared" si="4"/>
        <v>16</v>
      </c>
      <c r="AH36" s="51">
        <f t="shared" si="5"/>
        <v>10</v>
      </c>
      <c r="AI36" s="51">
        <f t="shared" si="6"/>
        <v>8</v>
      </c>
      <c r="AJ36" s="51">
        <f t="shared" si="7"/>
        <v>212</v>
      </c>
      <c r="AK36" s="50" t="str">
        <f t="shared" si="8"/>
        <v>CORRETO</v>
      </c>
    </row>
    <row r="37" spans="2:37" ht="135.6" thickBot="1">
      <c r="B37" s="38"/>
      <c r="C37" s="3">
        <v>35</v>
      </c>
      <c r="D37" s="4" t="s">
        <v>64</v>
      </c>
      <c r="E37" s="12">
        <v>2771</v>
      </c>
      <c r="F37" s="18" t="s">
        <v>27</v>
      </c>
      <c r="G37" s="12">
        <v>3</v>
      </c>
      <c r="H37" s="12">
        <v>10</v>
      </c>
      <c r="I37" s="12">
        <v>30</v>
      </c>
      <c r="J37" s="12">
        <v>0</v>
      </c>
      <c r="K37" s="12">
        <v>0</v>
      </c>
      <c r="L37" s="12">
        <v>7</v>
      </c>
      <c r="M37" s="12"/>
      <c r="N37" s="13">
        <v>40</v>
      </c>
      <c r="O37" s="12">
        <v>60</v>
      </c>
      <c r="P37" s="12">
        <v>10</v>
      </c>
      <c r="Q37" s="16">
        <v>5</v>
      </c>
      <c r="R37" s="16"/>
      <c r="S37" s="16"/>
      <c r="T37" s="16"/>
      <c r="U37" s="16">
        <v>10</v>
      </c>
      <c r="V37" s="16">
        <v>1</v>
      </c>
      <c r="W37" s="16">
        <v>10</v>
      </c>
      <c r="X37" s="12"/>
      <c r="Y37" s="23">
        <f>SUM(G37:X37)</f>
        <v>186</v>
      </c>
      <c r="Z37" s="24">
        <v>935.35</v>
      </c>
      <c r="AA37" s="19">
        <f t="shared" si="0"/>
        <v>173975.1</v>
      </c>
      <c r="AC37" s="49">
        <v>36</v>
      </c>
      <c r="AD37" s="51">
        <f t="shared" si="1"/>
        <v>43</v>
      </c>
      <c r="AE37" s="51">
        <f t="shared" si="2"/>
        <v>107</v>
      </c>
      <c r="AF37" s="51">
        <f t="shared" si="3"/>
        <v>10</v>
      </c>
      <c r="AG37" s="51">
        <f t="shared" si="4"/>
        <v>16</v>
      </c>
      <c r="AH37" s="51">
        <f t="shared" si="5"/>
        <v>10</v>
      </c>
      <c r="AI37" s="51">
        <f t="shared" si="6"/>
        <v>0</v>
      </c>
      <c r="AJ37" s="51">
        <f t="shared" si="7"/>
        <v>186</v>
      </c>
      <c r="AK37" s="50" t="str">
        <f t="shared" si="8"/>
        <v>CORRETO</v>
      </c>
    </row>
    <row r="38" spans="2:37" ht="135.6" thickBot="1">
      <c r="B38" s="38"/>
      <c r="C38" s="3">
        <v>36</v>
      </c>
      <c r="D38" s="4" t="s">
        <v>65</v>
      </c>
      <c r="E38" s="12">
        <v>2771</v>
      </c>
      <c r="F38" s="18" t="s">
        <v>27</v>
      </c>
      <c r="G38" s="12">
        <v>1</v>
      </c>
      <c r="H38" s="12">
        <v>10</v>
      </c>
      <c r="I38" s="12">
        <v>30</v>
      </c>
      <c r="J38" s="12">
        <v>0</v>
      </c>
      <c r="K38" s="12">
        <v>0</v>
      </c>
      <c r="L38" s="12">
        <v>9</v>
      </c>
      <c r="M38" s="12"/>
      <c r="N38" s="13">
        <v>40</v>
      </c>
      <c r="O38" s="12">
        <v>60</v>
      </c>
      <c r="P38" s="12">
        <v>10</v>
      </c>
      <c r="Q38" s="16">
        <v>5</v>
      </c>
      <c r="R38" s="16"/>
      <c r="S38" s="16"/>
      <c r="T38" s="16"/>
      <c r="U38" s="16">
        <v>10</v>
      </c>
      <c r="V38" s="16">
        <v>1</v>
      </c>
      <c r="W38" s="16">
        <v>10</v>
      </c>
      <c r="X38" s="12"/>
      <c r="Y38" s="23">
        <f>SUM(G38:X38)</f>
        <v>186</v>
      </c>
      <c r="Z38" s="24">
        <v>968.69</v>
      </c>
      <c r="AA38" s="19">
        <f t="shared" si="0"/>
        <v>180176.34</v>
      </c>
      <c r="AC38" s="49">
        <v>37</v>
      </c>
      <c r="AD38" s="51">
        <f t="shared" si="1"/>
        <v>41</v>
      </c>
      <c r="AE38" s="51">
        <f t="shared" si="2"/>
        <v>109</v>
      </c>
      <c r="AF38" s="51">
        <f t="shared" si="3"/>
        <v>10</v>
      </c>
      <c r="AG38" s="51">
        <f t="shared" si="4"/>
        <v>16</v>
      </c>
      <c r="AH38" s="51">
        <f t="shared" si="5"/>
        <v>10</v>
      </c>
      <c r="AI38" s="51">
        <f t="shared" si="6"/>
        <v>0</v>
      </c>
      <c r="AJ38" s="51">
        <f t="shared" si="7"/>
        <v>186</v>
      </c>
      <c r="AK38" s="50" t="str">
        <f t="shared" si="8"/>
        <v>CORRETO</v>
      </c>
    </row>
    <row r="39" spans="2:37" ht="135.6" thickBot="1">
      <c r="B39" s="38"/>
      <c r="C39" s="3">
        <v>37</v>
      </c>
      <c r="D39" s="4" t="s">
        <v>66</v>
      </c>
      <c r="E39" s="12">
        <v>2771</v>
      </c>
      <c r="F39" s="18" t="s">
        <v>27</v>
      </c>
      <c r="G39" s="12">
        <v>5</v>
      </c>
      <c r="H39" s="12">
        <v>10</v>
      </c>
      <c r="I39" s="12">
        <v>30</v>
      </c>
      <c r="J39" s="12">
        <v>1</v>
      </c>
      <c r="K39" s="12">
        <v>0</v>
      </c>
      <c r="L39" s="12">
        <v>6</v>
      </c>
      <c r="M39" s="12"/>
      <c r="N39" s="13">
        <v>50</v>
      </c>
      <c r="O39" s="12">
        <v>60</v>
      </c>
      <c r="P39" s="12">
        <v>15</v>
      </c>
      <c r="Q39" s="16">
        <v>5</v>
      </c>
      <c r="R39" s="16"/>
      <c r="S39" s="16"/>
      <c r="T39" s="16"/>
      <c r="U39" s="16">
        <v>10</v>
      </c>
      <c r="V39" s="16">
        <v>1</v>
      </c>
      <c r="W39" s="16">
        <v>10</v>
      </c>
      <c r="X39" s="12"/>
      <c r="Y39" s="23">
        <f>SUM(G39:X39)</f>
        <v>203</v>
      </c>
      <c r="Z39" s="24">
        <v>1069.7</v>
      </c>
      <c r="AA39" s="19">
        <f t="shared" si="0"/>
        <v>217149.1</v>
      </c>
      <c r="AC39" s="49">
        <v>38</v>
      </c>
      <c r="AD39" s="51">
        <f t="shared" si="1"/>
        <v>46</v>
      </c>
      <c r="AE39" s="51">
        <f t="shared" si="2"/>
        <v>116</v>
      </c>
      <c r="AF39" s="51">
        <f t="shared" si="3"/>
        <v>15</v>
      </c>
      <c r="AG39" s="51">
        <f t="shared" si="4"/>
        <v>16</v>
      </c>
      <c r="AH39" s="51">
        <f t="shared" si="5"/>
        <v>10</v>
      </c>
      <c r="AI39" s="51">
        <f t="shared" si="6"/>
        <v>0</v>
      </c>
      <c r="AJ39" s="51">
        <f t="shared" si="7"/>
        <v>203</v>
      </c>
      <c r="AK39" s="50" t="str">
        <f t="shared" si="8"/>
        <v>CORRETO</v>
      </c>
    </row>
    <row r="40" spans="2:37" ht="135.6" thickBot="1">
      <c r="B40" s="38"/>
      <c r="C40" s="3">
        <v>38</v>
      </c>
      <c r="D40" s="4" t="s">
        <v>67</v>
      </c>
      <c r="E40" s="12">
        <v>2771</v>
      </c>
      <c r="F40" s="18" t="s">
        <v>27</v>
      </c>
      <c r="G40" s="12">
        <v>5</v>
      </c>
      <c r="H40" s="12">
        <v>10</v>
      </c>
      <c r="I40" s="12">
        <v>30</v>
      </c>
      <c r="J40" s="12">
        <v>0</v>
      </c>
      <c r="K40" s="12">
        <v>0</v>
      </c>
      <c r="L40" s="12">
        <v>4</v>
      </c>
      <c r="M40" s="12"/>
      <c r="N40" s="13">
        <v>50</v>
      </c>
      <c r="O40" s="12">
        <v>60</v>
      </c>
      <c r="P40" s="12">
        <v>10</v>
      </c>
      <c r="Q40" s="16">
        <v>5</v>
      </c>
      <c r="R40" s="16"/>
      <c r="S40" s="16"/>
      <c r="T40" s="16"/>
      <c r="U40" s="16">
        <v>10</v>
      </c>
      <c r="V40" s="16">
        <v>1</v>
      </c>
      <c r="W40" s="16">
        <v>10</v>
      </c>
      <c r="X40" s="12">
        <v>8</v>
      </c>
      <c r="Y40" s="23">
        <f>SUM(G40:X40)</f>
        <v>203</v>
      </c>
      <c r="Z40" s="24">
        <v>1264.8499999999999</v>
      </c>
      <c r="AA40" s="19">
        <f t="shared" si="0"/>
        <v>256764.55</v>
      </c>
      <c r="AC40" s="49">
        <v>39</v>
      </c>
      <c r="AD40" s="51">
        <f t="shared" si="1"/>
        <v>45</v>
      </c>
      <c r="AE40" s="51">
        <f t="shared" si="2"/>
        <v>114</v>
      </c>
      <c r="AF40" s="51">
        <f t="shared" si="3"/>
        <v>10</v>
      </c>
      <c r="AG40" s="51">
        <f t="shared" si="4"/>
        <v>16</v>
      </c>
      <c r="AH40" s="51">
        <f t="shared" si="5"/>
        <v>10</v>
      </c>
      <c r="AI40" s="51">
        <f t="shared" si="6"/>
        <v>8</v>
      </c>
      <c r="AJ40" s="51">
        <f t="shared" si="7"/>
        <v>203</v>
      </c>
      <c r="AK40" s="50" t="str">
        <f t="shared" si="8"/>
        <v>CORRETO</v>
      </c>
    </row>
    <row r="41" spans="2:37" ht="135.6" thickBot="1">
      <c r="B41" s="38"/>
      <c r="C41" s="3">
        <v>39</v>
      </c>
      <c r="D41" s="4" t="s">
        <v>68</v>
      </c>
      <c r="E41" s="12">
        <v>2771</v>
      </c>
      <c r="F41" s="18" t="s">
        <v>27</v>
      </c>
      <c r="G41" s="12">
        <v>5</v>
      </c>
      <c r="H41" s="12">
        <v>10</v>
      </c>
      <c r="I41" s="12">
        <v>30</v>
      </c>
      <c r="J41" s="12">
        <v>0</v>
      </c>
      <c r="K41" s="12">
        <v>2</v>
      </c>
      <c r="L41" s="12">
        <v>5</v>
      </c>
      <c r="M41" s="12"/>
      <c r="N41" s="13">
        <v>40</v>
      </c>
      <c r="O41" s="12">
        <v>60</v>
      </c>
      <c r="P41" s="12">
        <v>10</v>
      </c>
      <c r="Q41" s="16">
        <v>5</v>
      </c>
      <c r="R41" s="16"/>
      <c r="S41" s="16"/>
      <c r="T41" s="16"/>
      <c r="U41" s="16">
        <v>10</v>
      </c>
      <c r="V41" s="16">
        <v>1</v>
      </c>
      <c r="W41" s="16">
        <v>10</v>
      </c>
      <c r="X41" s="12"/>
      <c r="Y41" s="23">
        <f>SUM(G41:X41)</f>
        <v>188</v>
      </c>
      <c r="Z41" s="24">
        <v>1464.85</v>
      </c>
      <c r="AA41" s="19">
        <f t="shared" si="0"/>
        <v>275391.8</v>
      </c>
      <c r="AC41" s="49">
        <v>40</v>
      </c>
      <c r="AD41" s="51">
        <f t="shared" si="1"/>
        <v>45</v>
      </c>
      <c r="AE41" s="51">
        <f t="shared" si="2"/>
        <v>107</v>
      </c>
      <c r="AF41" s="51">
        <f t="shared" si="3"/>
        <v>10</v>
      </c>
      <c r="AG41" s="51">
        <f t="shared" si="4"/>
        <v>16</v>
      </c>
      <c r="AH41" s="51">
        <f t="shared" si="5"/>
        <v>10</v>
      </c>
      <c r="AI41" s="51">
        <f t="shared" si="6"/>
        <v>0</v>
      </c>
      <c r="AJ41" s="51">
        <f t="shared" si="7"/>
        <v>188</v>
      </c>
      <c r="AK41" s="50" t="str">
        <f t="shared" si="8"/>
        <v>CORRETO</v>
      </c>
    </row>
    <row r="42" spans="2:37" ht="135.6" thickBot="1">
      <c r="B42" s="38"/>
      <c r="C42" s="3">
        <v>40</v>
      </c>
      <c r="D42" s="4" t="s">
        <v>69</v>
      </c>
      <c r="E42" s="12">
        <v>2771</v>
      </c>
      <c r="F42" s="18" t="s">
        <v>27</v>
      </c>
      <c r="G42" s="12">
        <v>3</v>
      </c>
      <c r="H42" s="12">
        <v>10</v>
      </c>
      <c r="I42" s="12">
        <v>30</v>
      </c>
      <c r="J42" s="12">
        <v>0</v>
      </c>
      <c r="K42" s="12">
        <v>6</v>
      </c>
      <c r="L42" s="12">
        <v>7</v>
      </c>
      <c r="M42" s="12"/>
      <c r="N42" s="13">
        <v>40</v>
      </c>
      <c r="O42" s="12">
        <v>60</v>
      </c>
      <c r="P42" s="12">
        <v>10</v>
      </c>
      <c r="Q42" s="16">
        <v>5</v>
      </c>
      <c r="R42" s="16"/>
      <c r="S42" s="16"/>
      <c r="T42" s="16"/>
      <c r="U42" s="16">
        <v>5</v>
      </c>
      <c r="V42" s="16">
        <v>1</v>
      </c>
      <c r="W42" s="16">
        <v>10</v>
      </c>
      <c r="X42" s="12"/>
      <c r="Y42" s="23">
        <f>SUM(G42:X42)</f>
        <v>187</v>
      </c>
      <c r="Z42" s="24">
        <v>153.51</v>
      </c>
      <c r="AA42" s="19">
        <f t="shared" si="0"/>
        <v>28706.37</v>
      </c>
      <c r="AC42" s="49">
        <v>41</v>
      </c>
      <c r="AD42" s="51">
        <f t="shared" si="1"/>
        <v>43</v>
      </c>
      <c r="AE42" s="51">
        <f t="shared" si="2"/>
        <v>113</v>
      </c>
      <c r="AF42" s="51">
        <f t="shared" si="3"/>
        <v>10</v>
      </c>
      <c r="AG42" s="51">
        <f t="shared" si="4"/>
        <v>11</v>
      </c>
      <c r="AH42" s="51">
        <f t="shared" si="5"/>
        <v>10</v>
      </c>
      <c r="AI42" s="51">
        <f t="shared" si="6"/>
        <v>0</v>
      </c>
      <c r="AJ42" s="51">
        <f t="shared" si="7"/>
        <v>187</v>
      </c>
      <c r="AK42" s="50" t="str">
        <f t="shared" si="8"/>
        <v>CORRETO</v>
      </c>
    </row>
    <row r="43" spans="2:37" ht="135.6" thickBot="1">
      <c r="B43" s="38"/>
      <c r="C43" s="3">
        <v>41</v>
      </c>
      <c r="D43" s="4" t="s">
        <v>70</v>
      </c>
      <c r="E43" s="12">
        <v>2771</v>
      </c>
      <c r="F43" s="18" t="s">
        <v>27</v>
      </c>
      <c r="G43" s="12">
        <v>1</v>
      </c>
      <c r="H43" s="12">
        <v>10</v>
      </c>
      <c r="I43" s="12">
        <v>30</v>
      </c>
      <c r="J43" s="12">
        <v>0</v>
      </c>
      <c r="K43" s="12">
        <v>6</v>
      </c>
      <c r="L43" s="12">
        <v>9</v>
      </c>
      <c r="M43" s="12"/>
      <c r="N43" s="13">
        <v>40</v>
      </c>
      <c r="O43" s="12">
        <v>60</v>
      </c>
      <c r="P43" s="12">
        <v>10</v>
      </c>
      <c r="Q43" s="16">
        <v>5</v>
      </c>
      <c r="R43" s="16">
        <v>5</v>
      </c>
      <c r="S43" s="16"/>
      <c r="T43" s="16"/>
      <c r="U43" s="16">
        <v>5</v>
      </c>
      <c r="V43" s="16">
        <v>1</v>
      </c>
      <c r="W43" s="16">
        <v>10</v>
      </c>
      <c r="X43" s="12"/>
      <c r="Y43" s="23">
        <f>SUM(G43:X43)</f>
        <v>192</v>
      </c>
      <c r="Z43" s="24">
        <v>1530.5</v>
      </c>
      <c r="AA43" s="19">
        <f t="shared" si="0"/>
        <v>293856</v>
      </c>
      <c r="AC43" s="49">
        <v>42</v>
      </c>
      <c r="AD43" s="51">
        <f t="shared" si="1"/>
        <v>41</v>
      </c>
      <c r="AE43" s="51">
        <f t="shared" si="2"/>
        <v>115</v>
      </c>
      <c r="AF43" s="51">
        <f t="shared" si="3"/>
        <v>10</v>
      </c>
      <c r="AG43" s="51">
        <f t="shared" si="4"/>
        <v>16</v>
      </c>
      <c r="AH43" s="51">
        <f t="shared" si="5"/>
        <v>10</v>
      </c>
      <c r="AI43" s="51">
        <f t="shared" si="6"/>
        <v>0</v>
      </c>
      <c r="AJ43" s="51">
        <f t="shared" si="7"/>
        <v>192</v>
      </c>
      <c r="AK43" s="50" t="str">
        <f t="shared" si="8"/>
        <v>CORRETO</v>
      </c>
    </row>
    <row r="44" spans="2:37" ht="105.6" thickBot="1">
      <c r="B44" s="38"/>
      <c r="C44" s="3">
        <v>42</v>
      </c>
      <c r="D44" s="4" t="s">
        <v>71</v>
      </c>
      <c r="E44" s="12">
        <v>2771</v>
      </c>
      <c r="F44" s="18" t="s">
        <v>27</v>
      </c>
      <c r="G44" s="12">
        <v>5</v>
      </c>
      <c r="H44" s="12">
        <v>10</v>
      </c>
      <c r="I44" s="12">
        <v>30</v>
      </c>
      <c r="J44" s="12">
        <v>0</v>
      </c>
      <c r="K44" s="12">
        <v>0</v>
      </c>
      <c r="L44" s="12">
        <v>6</v>
      </c>
      <c r="M44" s="12"/>
      <c r="N44" s="13">
        <v>50</v>
      </c>
      <c r="O44" s="12">
        <v>60</v>
      </c>
      <c r="P44" s="12">
        <v>20</v>
      </c>
      <c r="Q44" s="16">
        <v>5</v>
      </c>
      <c r="R44" s="16"/>
      <c r="S44" s="16"/>
      <c r="T44" s="16"/>
      <c r="U44" s="16">
        <v>5</v>
      </c>
      <c r="V44" s="16">
        <v>1</v>
      </c>
      <c r="W44" s="16">
        <v>10</v>
      </c>
      <c r="X44" s="12"/>
      <c r="Y44" s="23">
        <f>SUM(G44:X44)</f>
        <v>202</v>
      </c>
      <c r="Z44" s="24">
        <v>684.85</v>
      </c>
      <c r="AA44" s="19">
        <f t="shared" si="0"/>
        <v>138339.70000000001</v>
      </c>
      <c r="AC44" s="49">
        <v>43</v>
      </c>
      <c r="AD44" s="51">
        <f t="shared" si="1"/>
        <v>45</v>
      </c>
      <c r="AE44" s="51">
        <f t="shared" si="2"/>
        <v>116</v>
      </c>
      <c r="AF44" s="51">
        <f t="shared" si="3"/>
        <v>20</v>
      </c>
      <c r="AG44" s="51">
        <f t="shared" si="4"/>
        <v>11</v>
      </c>
      <c r="AH44" s="51">
        <f t="shared" si="5"/>
        <v>10</v>
      </c>
      <c r="AI44" s="51">
        <f t="shared" si="6"/>
        <v>0</v>
      </c>
      <c r="AJ44" s="51">
        <f t="shared" si="7"/>
        <v>202</v>
      </c>
      <c r="AK44" s="50" t="str">
        <f t="shared" si="8"/>
        <v>CORRETO</v>
      </c>
    </row>
    <row r="45" spans="2:37" ht="105.6" thickBot="1">
      <c r="B45" s="38"/>
      <c r="C45" s="3">
        <v>43</v>
      </c>
      <c r="D45" s="4" t="s">
        <v>72</v>
      </c>
      <c r="E45" s="12">
        <v>2771</v>
      </c>
      <c r="F45" s="18" t="s">
        <v>27</v>
      </c>
      <c r="G45" s="12">
        <v>5</v>
      </c>
      <c r="H45" s="12">
        <v>10</v>
      </c>
      <c r="I45" s="12">
        <v>30</v>
      </c>
      <c r="J45" s="12">
        <v>0</v>
      </c>
      <c r="K45" s="12">
        <v>0</v>
      </c>
      <c r="L45" s="12">
        <v>4</v>
      </c>
      <c r="M45" s="12"/>
      <c r="N45" s="13">
        <v>50</v>
      </c>
      <c r="O45" s="12">
        <v>60</v>
      </c>
      <c r="P45" s="12">
        <v>10</v>
      </c>
      <c r="Q45" s="16">
        <v>5</v>
      </c>
      <c r="R45" s="16"/>
      <c r="S45" s="16"/>
      <c r="T45" s="16"/>
      <c r="U45" s="16">
        <v>5</v>
      </c>
      <c r="V45" s="16">
        <v>0</v>
      </c>
      <c r="W45" s="16">
        <v>10</v>
      </c>
      <c r="X45" s="12">
        <v>8</v>
      </c>
      <c r="Y45" s="23">
        <f>SUM(G45:X45)</f>
        <v>197</v>
      </c>
      <c r="Z45" s="24">
        <v>851.51</v>
      </c>
      <c r="AA45" s="19">
        <f t="shared" si="0"/>
        <v>167747.47</v>
      </c>
      <c r="AC45" s="49">
        <v>44</v>
      </c>
      <c r="AD45" s="51">
        <f t="shared" si="1"/>
        <v>45</v>
      </c>
      <c r="AE45" s="51">
        <f t="shared" si="2"/>
        <v>114</v>
      </c>
      <c r="AF45" s="51">
        <f t="shared" si="3"/>
        <v>10</v>
      </c>
      <c r="AG45" s="51">
        <f t="shared" si="4"/>
        <v>10</v>
      </c>
      <c r="AH45" s="51">
        <f t="shared" si="5"/>
        <v>10</v>
      </c>
      <c r="AI45" s="51">
        <f t="shared" si="6"/>
        <v>8</v>
      </c>
      <c r="AJ45" s="51">
        <f t="shared" si="7"/>
        <v>197</v>
      </c>
      <c r="AK45" s="50" t="str">
        <f t="shared" si="8"/>
        <v>CORRETO</v>
      </c>
    </row>
    <row r="46" spans="2:37" ht="105.6" thickBot="1">
      <c r="B46" s="38"/>
      <c r="C46" s="3">
        <v>44</v>
      </c>
      <c r="D46" s="4" t="s">
        <v>73</v>
      </c>
      <c r="E46" s="12">
        <v>2771</v>
      </c>
      <c r="F46" s="18" t="s">
        <v>27</v>
      </c>
      <c r="G46" s="12">
        <v>5</v>
      </c>
      <c r="H46" s="12">
        <v>10</v>
      </c>
      <c r="I46" s="12">
        <v>30</v>
      </c>
      <c r="J46" s="12">
        <v>0</v>
      </c>
      <c r="K46" s="12">
        <v>0</v>
      </c>
      <c r="L46" s="12">
        <v>5</v>
      </c>
      <c r="M46" s="12"/>
      <c r="N46" s="13">
        <v>40</v>
      </c>
      <c r="O46" s="12">
        <v>60</v>
      </c>
      <c r="P46" s="12">
        <v>10</v>
      </c>
      <c r="Q46" s="16">
        <v>5</v>
      </c>
      <c r="R46" s="16"/>
      <c r="S46" s="16"/>
      <c r="T46" s="16"/>
      <c r="U46" s="16">
        <v>5</v>
      </c>
      <c r="V46" s="16">
        <v>0</v>
      </c>
      <c r="W46" s="16">
        <v>10</v>
      </c>
      <c r="X46" s="12"/>
      <c r="Y46" s="23">
        <f>SUM(G46:X46)</f>
        <v>180</v>
      </c>
      <c r="Z46" s="24">
        <v>851.51</v>
      </c>
      <c r="AA46" s="19">
        <f t="shared" si="0"/>
        <v>153271.79999999999</v>
      </c>
      <c r="AC46" s="49">
        <v>45</v>
      </c>
      <c r="AD46" s="51">
        <f t="shared" si="1"/>
        <v>45</v>
      </c>
      <c r="AE46" s="51">
        <f t="shared" si="2"/>
        <v>105</v>
      </c>
      <c r="AF46" s="51">
        <f t="shared" si="3"/>
        <v>10</v>
      </c>
      <c r="AG46" s="51">
        <f t="shared" si="4"/>
        <v>10</v>
      </c>
      <c r="AH46" s="51">
        <f t="shared" si="5"/>
        <v>10</v>
      </c>
      <c r="AI46" s="51">
        <f t="shared" si="6"/>
        <v>0</v>
      </c>
      <c r="AJ46" s="51">
        <f t="shared" si="7"/>
        <v>180</v>
      </c>
      <c r="AK46" s="50" t="str">
        <f t="shared" si="8"/>
        <v>CORRETO</v>
      </c>
    </row>
    <row r="47" spans="2:37" ht="120.6" thickBot="1">
      <c r="B47" s="38"/>
      <c r="C47" s="3">
        <v>45</v>
      </c>
      <c r="D47" s="4" t="s">
        <v>74</v>
      </c>
      <c r="E47" s="12">
        <v>2771</v>
      </c>
      <c r="F47" s="18" t="s">
        <v>27</v>
      </c>
      <c r="G47" s="12">
        <v>5</v>
      </c>
      <c r="H47" s="12">
        <v>10</v>
      </c>
      <c r="I47" s="12">
        <v>30</v>
      </c>
      <c r="J47" s="12">
        <v>0</v>
      </c>
      <c r="K47" s="12">
        <v>10</v>
      </c>
      <c r="L47" s="12">
        <v>9</v>
      </c>
      <c r="M47" s="12"/>
      <c r="N47" s="13">
        <v>40</v>
      </c>
      <c r="O47" s="12">
        <v>60</v>
      </c>
      <c r="P47" s="12">
        <v>10</v>
      </c>
      <c r="Q47" s="16">
        <v>5</v>
      </c>
      <c r="R47" s="16">
        <v>5</v>
      </c>
      <c r="S47" s="16"/>
      <c r="T47" s="16"/>
      <c r="U47" s="16">
        <v>5</v>
      </c>
      <c r="V47" s="16">
        <v>0</v>
      </c>
      <c r="W47" s="16">
        <v>10</v>
      </c>
      <c r="X47" s="12">
        <v>8</v>
      </c>
      <c r="Y47" s="23">
        <f>SUM(G47:X47)</f>
        <v>207</v>
      </c>
      <c r="Z47" s="24">
        <v>1018.18</v>
      </c>
      <c r="AA47" s="19">
        <f t="shared" si="0"/>
        <v>210763.25999999998</v>
      </c>
      <c r="AC47" s="49">
        <v>46</v>
      </c>
      <c r="AD47" s="51">
        <f t="shared" si="1"/>
        <v>45</v>
      </c>
      <c r="AE47" s="51">
        <f t="shared" si="2"/>
        <v>119</v>
      </c>
      <c r="AF47" s="51">
        <f t="shared" si="3"/>
        <v>10</v>
      </c>
      <c r="AG47" s="51">
        <f t="shared" si="4"/>
        <v>15</v>
      </c>
      <c r="AH47" s="51">
        <f t="shared" si="5"/>
        <v>10</v>
      </c>
      <c r="AI47" s="51">
        <f t="shared" si="6"/>
        <v>8</v>
      </c>
      <c r="AJ47" s="51">
        <f t="shared" si="7"/>
        <v>207</v>
      </c>
      <c r="AK47" s="50" t="str">
        <f t="shared" si="8"/>
        <v>CORRETO</v>
      </c>
    </row>
    <row r="48" spans="2:37" ht="120.6" thickBot="1">
      <c r="B48" s="38"/>
      <c r="C48" s="3">
        <v>46</v>
      </c>
      <c r="D48" s="4" t="s">
        <v>75</v>
      </c>
      <c r="E48" s="12">
        <v>2771</v>
      </c>
      <c r="F48" s="18" t="s">
        <v>27</v>
      </c>
      <c r="G48" s="12">
        <v>5</v>
      </c>
      <c r="H48" s="12">
        <v>10</v>
      </c>
      <c r="I48" s="12">
        <v>30</v>
      </c>
      <c r="J48" s="12">
        <v>0</v>
      </c>
      <c r="K48" s="12">
        <v>8</v>
      </c>
      <c r="L48" s="12">
        <v>6</v>
      </c>
      <c r="M48" s="12"/>
      <c r="N48" s="13">
        <v>50</v>
      </c>
      <c r="O48" s="12">
        <v>30</v>
      </c>
      <c r="P48" s="12">
        <v>20</v>
      </c>
      <c r="Q48" s="16">
        <v>5</v>
      </c>
      <c r="R48" s="16"/>
      <c r="S48" s="16"/>
      <c r="T48" s="16"/>
      <c r="U48" s="16">
        <v>5</v>
      </c>
      <c r="V48" s="16">
        <v>0</v>
      </c>
      <c r="W48" s="16">
        <v>10</v>
      </c>
      <c r="X48" s="12"/>
      <c r="Y48" s="23">
        <f>SUM(G48:X48)</f>
        <v>179</v>
      </c>
      <c r="Z48" s="24">
        <v>829.49</v>
      </c>
      <c r="AA48" s="19">
        <f t="shared" si="0"/>
        <v>148478.71</v>
      </c>
      <c r="AC48" s="49">
        <v>47</v>
      </c>
      <c r="AD48" s="51">
        <f t="shared" si="1"/>
        <v>45</v>
      </c>
      <c r="AE48" s="51">
        <f t="shared" si="2"/>
        <v>94</v>
      </c>
      <c r="AF48" s="51">
        <f t="shared" si="3"/>
        <v>20</v>
      </c>
      <c r="AG48" s="51">
        <f t="shared" si="4"/>
        <v>10</v>
      </c>
      <c r="AH48" s="51">
        <f t="shared" si="5"/>
        <v>10</v>
      </c>
      <c r="AI48" s="51">
        <f t="shared" si="6"/>
        <v>0</v>
      </c>
      <c r="AJ48" s="51">
        <f t="shared" si="7"/>
        <v>179</v>
      </c>
      <c r="AK48" s="50" t="str">
        <f t="shared" si="8"/>
        <v>CORRETO</v>
      </c>
    </row>
    <row r="49" spans="2:37" ht="120.6" thickBot="1">
      <c r="B49" s="38"/>
      <c r="C49" s="3">
        <v>47</v>
      </c>
      <c r="D49" s="4" t="s">
        <v>76</v>
      </c>
      <c r="E49" s="12">
        <v>2771</v>
      </c>
      <c r="F49" s="18" t="s">
        <v>27</v>
      </c>
      <c r="G49" s="12">
        <v>5</v>
      </c>
      <c r="H49" s="12">
        <v>10</v>
      </c>
      <c r="I49" s="12">
        <v>30</v>
      </c>
      <c r="J49" s="12">
        <v>0</v>
      </c>
      <c r="K49" s="12">
        <v>4</v>
      </c>
      <c r="L49" s="12">
        <v>4</v>
      </c>
      <c r="M49" s="12"/>
      <c r="N49" s="13">
        <v>50</v>
      </c>
      <c r="O49" s="12">
        <v>30</v>
      </c>
      <c r="P49" s="12">
        <v>10</v>
      </c>
      <c r="Q49" s="16">
        <v>5</v>
      </c>
      <c r="R49" s="16"/>
      <c r="S49" s="16"/>
      <c r="T49" s="16"/>
      <c r="U49" s="16">
        <v>5</v>
      </c>
      <c r="V49" s="16">
        <v>0</v>
      </c>
      <c r="W49" s="16">
        <v>10</v>
      </c>
      <c r="X49" s="12">
        <v>8</v>
      </c>
      <c r="Y49" s="23">
        <f>SUM(G49:X49)</f>
        <v>171</v>
      </c>
      <c r="Z49" s="24">
        <v>836.36</v>
      </c>
      <c r="AA49" s="19">
        <f t="shared" si="0"/>
        <v>143017.56</v>
      </c>
      <c r="AC49" s="49">
        <v>48</v>
      </c>
      <c r="AD49" s="51">
        <f t="shared" si="1"/>
        <v>45</v>
      </c>
      <c r="AE49" s="51">
        <f t="shared" si="2"/>
        <v>88</v>
      </c>
      <c r="AF49" s="51">
        <f t="shared" si="3"/>
        <v>10</v>
      </c>
      <c r="AG49" s="51">
        <f t="shared" si="4"/>
        <v>10</v>
      </c>
      <c r="AH49" s="51">
        <f t="shared" si="5"/>
        <v>10</v>
      </c>
      <c r="AI49" s="51">
        <f t="shared" si="6"/>
        <v>8</v>
      </c>
      <c r="AJ49" s="51">
        <f t="shared" si="7"/>
        <v>171</v>
      </c>
      <c r="AK49" s="50" t="str">
        <f t="shared" si="8"/>
        <v>CORRETO</v>
      </c>
    </row>
    <row r="50" spans="2:37" ht="120.6" thickBot="1">
      <c r="B50" s="38"/>
      <c r="C50" s="3">
        <v>48</v>
      </c>
      <c r="D50" s="4" t="s">
        <v>77</v>
      </c>
      <c r="E50" s="12">
        <v>2771</v>
      </c>
      <c r="F50" s="18" t="s">
        <v>27</v>
      </c>
      <c r="G50" s="12">
        <v>5</v>
      </c>
      <c r="H50" s="12">
        <v>10</v>
      </c>
      <c r="I50" s="12">
        <v>30</v>
      </c>
      <c r="J50" s="12">
        <v>0</v>
      </c>
      <c r="K50" s="12">
        <v>4</v>
      </c>
      <c r="L50" s="12">
        <v>5</v>
      </c>
      <c r="M50" s="12"/>
      <c r="N50" s="13">
        <v>40</v>
      </c>
      <c r="O50" s="12">
        <v>30</v>
      </c>
      <c r="P50" s="12">
        <v>10</v>
      </c>
      <c r="Q50" s="16">
        <v>5</v>
      </c>
      <c r="R50" s="16"/>
      <c r="S50" s="16"/>
      <c r="T50" s="16"/>
      <c r="U50" s="16">
        <v>5</v>
      </c>
      <c r="V50" s="16">
        <v>0</v>
      </c>
      <c r="W50" s="16">
        <v>10</v>
      </c>
      <c r="X50" s="12"/>
      <c r="Y50" s="23">
        <f>SUM(G50:X50)</f>
        <v>154</v>
      </c>
      <c r="Z50" s="24">
        <v>1003.03</v>
      </c>
      <c r="AA50" s="19">
        <f t="shared" si="0"/>
        <v>154466.62</v>
      </c>
      <c r="AC50" s="49">
        <v>49</v>
      </c>
      <c r="AD50" s="51">
        <f t="shared" si="1"/>
        <v>45</v>
      </c>
      <c r="AE50" s="51">
        <f t="shared" si="2"/>
        <v>79</v>
      </c>
      <c r="AF50" s="51">
        <f t="shared" si="3"/>
        <v>10</v>
      </c>
      <c r="AG50" s="51">
        <f t="shared" si="4"/>
        <v>10</v>
      </c>
      <c r="AH50" s="51">
        <f t="shared" si="5"/>
        <v>10</v>
      </c>
      <c r="AI50" s="51">
        <f t="shared" si="6"/>
        <v>0</v>
      </c>
      <c r="AJ50" s="51">
        <f t="shared" si="7"/>
        <v>154</v>
      </c>
      <c r="AK50" s="50" t="str">
        <f t="shared" si="8"/>
        <v>CORRETO</v>
      </c>
    </row>
    <row r="51" spans="2:37" ht="120.6" customHeight="1" thickBot="1">
      <c r="B51" s="38"/>
      <c r="C51" s="3">
        <v>49</v>
      </c>
      <c r="D51" s="4" t="s">
        <v>78</v>
      </c>
      <c r="E51" s="12">
        <v>2771</v>
      </c>
      <c r="F51" s="18" t="s">
        <v>27</v>
      </c>
      <c r="G51" s="12">
        <v>5</v>
      </c>
      <c r="H51" s="12">
        <v>10</v>
      </c>
      <c r="I51" s="12">
        <v>30</v>
      </c>
      <c r="J51" s="12">
        <v>0</v>
      </c>
      <c r="K51" s="12">
        <v>8</v>
      </c>
      <c r="L51" s="12">
        <v>7</v>
      </c>
      <c r="M51" s="12"/>
      <c r="N51" s="13">
        <v>40</v>
      </c>
      <c r="O51" s="12">
        <v>30</v>
      </c>
      <c r="P51" s="12">
        <v>10</v>
      </c>
      <c r="Q51" s="16">
        <v>5</v>
      </c>
      <c r="R51" s="16"/>
      <c r="S51" s="16"/>
      <c r="T51" s="16"/>
      <c r="U51" s="16">
        <v>5</v>
      </c>
      <c r="V51" s="16">
        <v>0</v>
      </c>
      <c r="W51" s="16">
        <v>10</v>
      </c>
      <c r="X51" s="12"/>
      <c r="Y51" s="23">
        <f>SUM(G51:X51)</f>
        <v>160</v>
      </c>
      <c r="Z51" s="24">
        <v>1020.2</v>
      </c>
      <c r="AA51" s="19">
        <f t="shared" si="0"/>
        <v>163232</v>
      </c>
      <c r="AC51" s="49">
        <v>50</v>
      </c>
      <c r="AD51" s="51">
        <f t="shared" si="1"/>
        <v>45</v>
      </c>
      <c r="AE51" s="51">
        <f t="shared" si="2"/>
        <v>85</v>
      </c>
      <c r="AF51" s="51">
        <f t="shared" si="3"/>
        <v>10</v>
      </c>
      <c r="AG51" s="51">
        <f t="shared" si="4"/>
        <v>10</v>
      </c>
      <c r="AH51" s="51">
        <f t="shared" si="5"/>
        <v>10</v>
      </c>
      <c r="AI51" s="51">
        <f t="shared" si="6"/>
        <v>0</v>
      </c>
      <c r="AJ51" s="51">
        <f t="shared" si="7"/>
        <v>160</v>
      </c>
      <c r="AK51" s="50" t="str">
        <f t="shared" si="8"/>
        <v>CORRETO</v>
      </c>
    </row>
    <row r="52" spans="2:37" ht="120.6" customHeight="1" thickBot="1">
      <c r="B52" s="38"/>
      <c r="C52" s="3">
        <v>50</v>
      </c>
      <c r="D52" s="4" t="s">
        <v>79</v>
      </c>
      <c r="E52" s="12">
        <v>2771</v>
      </c>
      <c r="F52" s="18" t="s">
        <v>27</v>
      </c>
      <c r="G52" s="12">
        <v>1</v>
      </c>
      <c r="H52" s="12">
        <v>10</v>
      </c>
      <c r="I52" s="12">
        <v>30</v>
      </c>
      <c r="J52" s="12">
        <v>0</v>
      </c>
      <c r="K52" s="12">
        <v>5</v>
      </c>
      <c r="L52" s="12">
        <v>9</v>
      </c>
      <c r="M52" s="12"/>
      <c r="N52" s="13">
        <v>40</v>
      </c>
      <c r="O52" s="12">
        <v>30</v>
      </c>
      <c r="P52" s="12">
        <v>10</v>
      </c>
      <c r="Q52" s="16">
        <v>5</v>
      </c>
      <c r="R52" s="16"/>
      <c r="S52" s="16"/>
      <c r="T52" s="16"/>
      <c r="U52" s="16">
        <v>5</v>
      </c>
      <c r="V52" s="16">
        <v>0</v>
      </c>
      <c r="W52" s="16">
        <v>10</v>
      </c>
      <c r="X52" s="12"/>
      <c r="Y52" s="23">
        <f>SUM(G52:X52)</f>
        <v>155</v>
      </c>
      <c r="Z52" s="24">
        <v>1120.2</v>
      </c>
      <c r="AA52" s="19">
        <f t="shared" si="0"/>
        <v>173631</v>
      </c>
      <c r="AC52" s="49">
        <v>51</v>
      </c>
      <c r="AD52" s="51">
        <f t="shared" si="1"/>
        <v>41</v>
      </c>
      <c r="AE52" s="51">
        <f t="shared" si="2"/>
        <v>84</v>
      </c>
      <c r="AF52" s="51">
        <f t="shared" si="3"/>
        <v>10</v>
      </c>
      <c r="AG52" s="51">
        <f t="shared" si="4"/>
        <v>10</v>
      </c>
      <c r="AH52" s="51">
        <f t="shared" si="5"/>
        <v>10</v>
      </c>
      <c r="AI52" s="51">
        <f t="shared" si="6"/>
        <v>0</v>
      </c>
      <c r="AJ52" s="51">
        <f t="shared" si="7"/>
        <v>155</v>
      </c>
      <c r="AK52" s="50" t="str">
        <f t="shared" si="8"/>
        <v>CORRETO</v>
      </c>
    </row>
    <row r="53" spans="2:37" ht="120.6" customHeight="1" thickBot="1">
      <c r="B53" s="38"/>
      <c r="C53" s="3">
        <v>51</v>
      </c>
      <c r="D53" s="4" t="s">
        <v>80</v>
      </c>
      <c r="E53" s="12">
        <v>2771</v>
      </c>
      <c r="F53" s="18" t="s">
        <v>27</v>
      </c>
      <c r="G53" s="12">
        <v>5</v>
      </c>
      <c r="H53" s="12">
        <v>10</v>
      </c>
      <c r="I53" s="12">
        <v>30</v>
      </c>
      <c r="J53" s="12">
        <v>0</v>
      </c>
      <c r="K53" s="12">
        <v>4</v>
      </c>
      <c r="L53" s="12">
        <v>6</v>
      </c>
      <c r="M53" s="12"/>
      <c r="N53" s="13">
        <v>50</v>
      </c>
      <c r="O53" s="12">
        <v>30</v>
      </c>
      <c r="P53" s="12">
        <v>20</v>
      </c>
      <c r="Q53" s="16">
        <v>5</v>
      </c>
      <c r="R53" s="16"/>
      <c r="S53" s="16"/>
      <c r="T53" s="16"/>
      <c r="U53" s="16">
        <v>5</v>
      </c>
      <c r="V53" s="16">
        <v>0</v>
      </c>
      <c r="W53" s="16">
        <v>10</v>
      </c>
      <c r="X53" s="12"/>
      <c r="Y53" s="23">
        <f>SUM(G53:X53)</f>
        <v>175</v>
      </c>
      <c r="Z53" s="24">
        <v>936.36</v>
      </c>
      <c r="AA53" s="19">
        <f t="shared" si="0"/>
        <v>163863</v>
      </c>
      <c r="AC53" s="49">
        <v>52</v>
      </c>
      <c r="AD53" s="51">
        <f t="shared" si="1"/>
        <v>45</v>
      </c>
      <c r="AE53" s="51">
        <f t="shared" si="2"/>
        <v>90</v>
      </c>
      <c r="AF53" s="51">
        <f t="shared" si="3"/>
        <v>20</v>
      </c>
      <c r="AG53" s="51">
        <f t="shared" si="4"/>
        <v>10</v>
      </c>
      <c r="AH53" s="51">
        <f t="shared" si="5"/>
        <v>10</v>
      </c>
      <c r="AI53" s="51">
        <f t="shared" si="6"/>
        <v>0</v>
      </c>
      <c r="AJ53" s="51">
        <f t="shared" si="7"/>
        <v>175</v>
      </c>
      <c r="AK53" s="50" t="str">
        <f t="shared" si="8"/>
        <v>CORRETO</v>
      </c>
    </row>
    <row r="54" spans="2:37" ht="135.6" thickBot="1">
      <c r="B54" s="38"/>
      <c r="C54" s="3">
        <v>52</v>
      </c>
      <c r="D54" s="4" t="s">
        <v>81</v>
      </c>
      <c r="E54" s="12">
        <v>2771</v>
      </c>
      <c r="F54" s="18" t="s">
        <v>27</v>
      </c>
      <c r="G54" s="12">
        <v>5</v>
      </c>
      <c r="H54" s="12">
        <v>10</v>
      </c>
      <c r="I54" s="12">
        <v>30</v>
      </c>
      <c r="J54" s="12">
        <v>0</v>
      </c>
      <c r="K54" s="12">
        <v>4</v>
      </c>
      <c r="L54" s="12">
        <v>4</v>
      </c>
      <c r="M54" s="12"/>
      <c r="N54" s="13">
        <v>50</v>
      </c>
      <c r="O54" s="12">
        <v>30</v>
      </c>
      <c r="P54" s="12">
        <v>10</v>
      </c>
      <c r="Q54" s="16">
        <v>5</v>
      </c>
      <c r="R54" s="16"/>
      <c r="S54" s="16"/>
      <c r="T54" s="16"/>
      <c r="U54" s="16">
        <v>5</v>
      </c>
      <c r="V54" s="16">
        <v>0</v>
      </c>
      <c r="W54" s="16">
        <v>10</v>
      </c>
      <c r="X54" s="12">
        <v>8</v>
      </c>
      <c r="Y54" s="23">
        <f>SUM(G54:X54)</f>
        <v>171</v>
      </c>
      <c r="Z54" s="24">
        <v>1003.03</v>
      </c>
      <c r="AA54" s="19">
        <f t="shared" si="0"/>
        <v>171518.13</v>
      </c>
      <c r="AC54" s="49">
        <v>53</v>
      </c>
      <c r="AD54" s="51">
        <f t="shared" si="1"/>
        <v>45</v>
      </c>
      <c r="AE54" s="51">
        <f t="shared" si="2"/>
        <v>88</v>
      </c>
      <c r="AF54" s="51">
        <f t="shared" si="3"/>
        <v>10</v>
      </c>
      <c r="AG54" s="51">
        <f t="shared" si="4"/>
        <v>10</v>
      </c>
      <c r="AH54" s="51">
        <f t="shared" si="5"/>
        <v>10</v>
      </c>
      <c r="AI54" s="51">
        <f t="shared" si="6"/>
        <v>8</v>
      </c>
      <c r="AJ54" s="51">
        <f t="shared" si="7"/>
        <v>171</v>
      </c>
      <c r="AK54" s="50" t="str">
        <f t="shared" si="8"/>
        <v>CORRETO</v>
      </c>
    </row>
    <row r="55" spans="2:37" ht="135.6" thickBot="1">
      <c r="B55" s="38"/>
      <c r="C55" s="3">
        <v>53</v>
      </c>
      <c r="D55" s="4" t="s">
        <v>82</v>
      </c>
      <c r="E55" s="12">
        <v>2771</v>
      </c>
      <c r="F55" s="18" t="s">
        <v>27</v>
      </c>
      <c r="G55" s="12">
        <v>5</v>
      </c>
      <c r="H55" s="12">
        <v>10</v>
      </c>
      <c r="I55" s="12">
        <v>30</v>
      </c>
      <c r="J55" s="12">
        <v>0</v>
      </c>
      <c r="K55" s="12">
        <v>2</v>
      </c>
      <c r="L55" s="12">
        <v>5</v>
      </c>
      <c r="M55" s="12"/>
      <c r="N55" s="13">
        <v>40</v>
      </c>
      <c r="O55" s="12">
        <v>30</v>
      </c>
      <c r="P55" s="12">
        <v>10</v>
      </c>
      <c r="Q55" s="16">
        <v>5</v>
      </c>
      <c r="R55" s="16"/>
      <c r="S55" s="16"/>
      <c r="T55" s="16"/>
      <c r="U55" s="16">
        <v>5</v>
      </c>
      <c r="V55" s="16">
        <v>0</v>
      </c>
      <c r="W55" s="16">
        <v>10</v>
      </c>
      <c r="X55" s="12"/>
      <c r="Y55" s="23">
        <f>SUM(G55:X55)</f>
        <v>152</v>
      </c>
      <c r="Z55" s="24">
        <v>1136.3599999999999</v>
      </c>
      <c r="AA55" s="19">
        <f t="shared" si="0"/>
        <v>172726.71999999997</v>
      </c>
      <c r="AC55" s="49">
        <v>54</v>
      </c>
      <c r="AD55" s="51">
        <f t="shared" si="1"/>
        <v>45</v>
      </c>
      <c r="AE55" s="51">
        <f t="shared" si="2"/>
        <v>77</v>
      </c>
      <c r="AF55" s="51">
        <f t="shared" si="3"/>
        <v>10</v>
      </c>
      <c r="AG55" s="51">
        <f t="shared" si="4"/>
        <v>10</v>
      </c>
      <c r="AH55" s="51">
        <f t="shared" si="5"/>
        <v>10</v>
      </c>
      <c r="AI55" s="51">
        <f t="shared" si="6"/>
        <v>0</v>
      </c>
      <c r="AJ55" s="51">
        <f t="shared" si="7"/>
        <v>152</v>
      </c>
      <c r="AK55" s="50" t="str">
        <f t="shared" si="8"/>
        <v>CORRETO</v>
      </c>
    </row>
    <row r="56" spans="2:37" ht="135.6" thickBot="1">
      <c r="B56" s="38"/>
      <c r="C56" s="3">
        <v>54</v>
      </c>
      <c r="D56" s="4" t="s">
        <v>83</v>
      </c>
      <c r="E56" s="12">
        <v>2771</v>
      </c>
      <c r="F56" s="18" t="s">
        <v>27</v>
      </c>
      <c r="G56" s="12">
        <v>2</v>
      </c>
      <c r="H56" s="12">
        <v>10</v>
      </c>
      <c r="I56" s="12">
        <v>30</v>
      </c>
      <c r="J56" s="12">
        <v>0</v>
      </c>
      <c r="K56" s="12">
        <v>8</v>
      </c>
      <c r="L56" s="12">
        <v>7</v>
      </c>
      <c r="M56" s="12"/>
      <c r="N56" s="13">
        <v>40</v>
      </c>
      <c r="O56" s="12">
        <v>30</v>
      </c>
      <c r="P56" s="12">
        <v>10</v>
      </c>
      <c r="Q56" s="16">
        <v>5</v>
      </c>
      <c r="R56" s="16"/>
      <c r="S56" s="16"/>
      <c r="T56" s="16"/>
      <c r="U56" s="16">
        <v>5</v>
      </c>
      <c r="V56" s="16">
        <v>0</v>
      </c>
      <c r="W56" s="16">
        <v>10</v>
      </c>
      <c r="X56" s="12"/>
      <c r="Y56" s="23">
        <f>SUM(G56:X56)</f>
        <v>157</v>
      </c>
      <c r="Z56" s="24">
        <v>1222.22</v>
      </c>
      <c r="AA56" s="19">
        <f t="shared" si="0"/>
        <v>191888.54</v>
      </c>
      <c r="AC56" s="49">
        <v>55</v>
      </c>
      <c r="AD56" s="51">
        <f t="shared" si="1"/>
        <v>42</v>
      </c>
      <c r="AE56" s="51">
        <f t="shared" si="2"/>
        <v>85</v>
      </c>
      <c r="AF56" s="51">
        <f t="shared" si="3"/>
        <v>10</v>
      </c>
      <c r="AG56" s="51">
        <f t="shared" si="4"/>
        <v>10</v>
      </c>
      <c r="AH56" s="51">
        <f t="shared" si="5"/>
        <v>10</v>
      </c>
      <c r="AI56" s="51">
        <f t="shared" si="6"/>
        <v>0</v>
      </c>
      <c r="AJ56" s="51">
        <f t="shared" si="7"/>
        <v>157</v>
      </c>
      <c r="AK56" s="50" t="str">
        <f t="shared" si="8"/>
        <v>CORRETO</v>
      </c>
    </row>
    <row r="57" spans="2:37" ht="135.6" thickBot="1">
      <c r="B57" s="38"/>
      <c r="C57" s="3">
        <v>55</v>
      </c>
      <c r="D57" s="4" t="s">
        <v>84</v>
      </c>
      <c r="E57" s="12">
        <v>2771</v>
      </c>
      <c r="F57" s="18" t="s">
        <v>27</v>
      </c>
      <c r="G57" s="12">
        <v>1</v>
      </c>
      <c r="H57" s="12">
        <v>10</v>
      </c>
      <c r="I57" s="12">
        <v>30</v>
      </c>
      <c r="J57" s="12">
        <v>0</v>
      </c>
      <c r="K57" s="12">
        <v>5</v>
      </c>
      <c r="L57" s="12">
        <v>9</v>
      </c>
      <c r="M57" s="12"/>
      <c r="N57" s="13">
        <v>40</v>
      </c>
      <c r="O57" s="12">
        <v>30</v>
      </c>
      <c r="P57" s="12">
        <v>5</v>
      </c>
      <c r="Q57" s="16">
        <v>5</v>
      </c>
      <c r="R57" s="16">
        <v>5</v>
      </c>
      <c r="S57" s="16"/>
      <c r="T57" s="16"/>
      <c r="U57" s="16">
        <v>5</v>
      </c>
      <c r="V57" s="16">
        <v>0</v>
      </c>
      <c r="W57" s="16">
        <v>10</v>
      </c>
      <c r="X57" s="12"/>
      <c r="Y57" s="23">
        <f>SUM(G57:X57)</f>
        <v>155</v>
      </c>
      <c r="Z57" s="24">
        <v>1408.08</v>
      </c>
      <c r="AA57" s="19">
        <f t="shared" si="0"/>
        <v>218252.4</v>
      </c>
      <c r="AC57" s="49">
        <v>56</v>
      </c>
      <c r="AD57" s="51">
        <f t="shared" si="1"/>
        <v>41</v>
      </c>
      <c r="AE57" s="51">
        <f t="shared" si="2"/>
        <v>84</v>
      </c>
      <c r="AF57" s="51">
        <f t="shared" si="3"/>
        <v>5</v>
      </c>
      <c r="AG57" s="51">
        <f t="shared" si="4"/>
        <v>15</v>
      </c>
      <c r="AH57" s="51">
        <f t="shared" si="5"/>
        <v>10</v>
      </c>
      <c r="AI57" s="51">
        <f t="shared" si="6"/>
        <v>0</v>
      </c>
      <c r="AJ57" s="51">
        <f t="shared" si="7"/>
        <v>155</v>
      </c>
      <c r="AK57" s="50" t="str">
        <f t="shared" si="8"/>
        <v>CORRETO</v>
      </c>
    </row>
    <row r="58" spans="2:37" ht="120.6" thickBot="1">
      <c r="B58" s="38"/>
      <c r="C58" s="3">
        <v>56</v>
      </c>
      <c r="D58" s="4" t="s">
        <v>85</v>
      </c>
      <c r="E58" s="12">
        <v>2771</v>
      </c>
      <c r="F58" s="18" t="s">
        <v>27</v>
      </c>
      <c r="G58" s="12">
        <v>5</v>
      </c>
      <c r="H58" s="12">
        <v>10</v>
      </c>
      <c r="I58" s="12">
        <v>30</v>
      </c>
      <c r="J58" s="12">
        <v>0</v>
      </c>
      <c r="K58" s="12">
        <v>5</v>
      </c>
      <c r="L58" s="12">
        <v>6</v>
      </c>
      <c r="M58" s="12"/>
      <c r="N58" s="13">
        <v>50</v>
      </c>
      <c r="O58" s="12">
        <v>60</v>
      </c>
      <c r="P58" s="12">
        <v>20</v>
      </c>
      <c r="Q58" s="16">
        <v>5</v>
      </c>
      <c r="R58" s="16"/>
      <c r="S58" s="16"/>
      <c r="T58" s="16"/>
      <c r="U58" s="16">
        <v>5</v>
      </c>
      <c r="V58" s="16">
        <v>0</v>
      </c>
      <c r="W58" s="16">
        <v>10</v>
      </c>
      <c r="X58" s="12"/>
      <c r="Y58" s="23">
        <f>SUM(G58:X58)</f>
        <v>206</v>
      </c>
      <c r="Z58" s="24">
        <v>1308.08</v>
      </c>
      <c r="AA58" s="19">
        <f t="shared" si="0"/>
        <v>269464.48</v>
      </c>
      <c r="AC58" s="49">
        <v>57</v>
      </c>
      <c r="AD58" s="51">
        <f t="shared" si="1"/>
        <v>45</v>
      </c>
      <c r="AE58" s="51">
        <f t="shared" si="2"/>
        <v>121</v>
      </c>
      <c r="AF58" s="51">
        <f t="shared" si="3"/>
        <v>20</v>
      </c>
      <c r="AG58" s="51">
        <f t="shared" si="4"/>
        <v>10</v>
      </c>
      <c r="AH58" s="51">
        <f t="shared" si="5"/>
        <v>10</v>
      </c>
      <c r="AI58" s="51">
        <f t="shared" si="6"/>
        <v>0</v>
      </c>
      <c r="AJ58" s="51">
        <f t="shared" si="7"/>
        <v>206</v>
      </c>
      <c r="AK58" s="50" t="str">
        <f t="shared" si="8"/>
        <v>CORRETO</v>
      </c>
    </row>
    <row r="59" spans="2:37" ht="120.6" thickBot="1">
      <c r="B59" s="38"/>
      <c r="C59" s="3">
        <v>57</v>
      </c>
      <c r="D59" s="4" t="s">
        <v>86</v>
      </c>
      <c r="E59" s="12">
        <v>2771</v>
      </c>
      <c r="F59" s="18" t="s">
        <v>27</v>
      </c>
      <c r="G59" s="12">
        <v>3</v>
      </c>
      <c r="H59" s="12">
        <v>10</v>
      </c>
      <c r="I59" s="12">
        <v>30</v>
      </c>
      <c r="J59" s="12">
        <v>0</v>
      </c>
      <c r="K59" s="12">
        <v>0</v>
      </c>
      <c r="L59" s="12">
        <v>4</v>
      </c>
      <c r="M59" s="12"/>
      <c r="N59" s="13">
        <v>50</v>
      </c>
      <c r="O59" s="12">
        <v>60</v>
      </c>
      <c r="P59" s="12">
        <v>10</v>
      </c>
      <c r="Q59" s="16">
        <v>5</v>
      </c>
      <c r="R59" s="16"/>
      <c r="S59" s="16"/>
      <c r="T59" s="16"/>
      <c r="U59" s="16">
        <v>5</v>
      </c>
      <c r="V59" s="16">
        <v>0</v>
      </c>
      <c r="W59" s="16">
        <v>10</v>
      </c>
      <c r="X59" s="12"/>
      <c r="Y59" s="23">
        <f>SUM(G59:X59)</f>
        <v>187</v>
      </c>
      <c r="Z59" s="24">
        <v>1291.9100000000001</v>
      </c>
      <c r="AA59" s="19">
        <f t="shared" si="0"/>
        <v>241587.17</v>
      </c>
      <c r="AC59" s="49">
        <v>58</v>
      </c>
      <c r="AD59" s="51">
        <f t="shared" si="1"/>
        <v>43</v>
      </c>
      <c r="AE59" s="51">
        <f t="shared" si="2"/>
        <v>114</v>
      </c>
      <c r="AF59" s="51">
        <f t="shared" si="3"/>
        <v>10</v>
      </c>
      <c r="AG59" s="51">
        <f t="shared" si="4"/>
        <v>10</v>
      </c>
      <c r="AH59" s="51">
        <f t="shared" si="5"/>
        <v>10</v>
      </c>
      <c r="AI59" s="51">
        <f t="shared" si="6"/>
        <v>0</v>
      </c>
      <c r="AJ59" s="51">
        <f t="shared" si="7"/>
        <v>187</v>
      </c>
      <c r="AK59" s="50" t="str">
        <f t="shared" si="8"/>
        <v>CORRETO</v>
      </c>
    </row>
    <row r="60" spans="2:37" ht="120.6" thickBot="1">
      <c r="B60" s="38"/>
      <c r="C60" s="3">
        <v>58</v>
      </c>
      <c r="D60" s="4" t="s">
        <v>87</v>
      </c>
      <c r="E60" s="12">
        <v>2771</v>
      </c>
      <c r="F60" s="18" t="s">
        <v>27</v>
      </c>
      <c r="G60" s="12">
        <v>3</v>
      </c>
      <c r="H60" s="12">
        <v>10</v>
      </c>
      <c r="I60" s="12">
        <v>30</v>
      </c>
      <c r="J60" s="12">
        <v>0</v>
      </c>
      <c r="K60" s="12">
        <v>0</v>
      </c>
      <c r="L60" s="12">
        <v>5</v>
      </c>
      <c r="M60" s="12"/>
      <c r="N60" s="13">
        <v>40</v>
      </c>
      <c r="O60" s="12">
        <v>60</v>
      </c>
      <c r="P60" s="12">
        <v>10</v>
      </c>
      <c r="Q60" s="16">
        <v>5</v>
      </c>
      <c r="R60" s="16"/>
      <c r="S60" s="16"/>
      <c r="T60" s="16"/>
      <c r="U60" s="16">
        <v>5</v>
      </c>
      <c r="V60" s="16">
        <v>0</v>
      </c>
      <c r="W60" s="16">
        <v>10</v>
      </c>
      <c r="X60" s="12"/>
      <c r="Y60" s="23">
        <f>SUM(G60:X60)</f>
        <v>178</v>
      </c>
      <c r="Z60" s="24">
        <v>1512.11</v>
      </c>
      <c r="AA60" s="19">
        <f t="shared" si="0"/>
        <v>269155.57999999996</v>
      </c>
      <c r="AC60" s="49">
        <v>59</v>
      </c>
      <c r="AD60" s="51">
        <f t="shared" si="1"/>
        <v>43</v>
      </c>
      <c r="AE60" s="51">
        <f t="shared" si="2"/>
        <v>105</v>
      </c>
      <c r="AF60" s="51">
        <f t="shared" si="3"/>
        <v>10</v>
      </c>
      <c r="AG60" s="51">
        <f t="shared" si="4"/>
        <v>10</v>
      </c>
      <c r="AH60" s="51">
        <f t="shared" si="5"/>
        <v>10</v>
      </c>
      <c r="AI60" s="51">
        <f t="shared" si="6"/>
        <v>0</v>
      </c>
      <c r="AJ60" s="51">
        <f t="shared" si="7"/>
        <v>178</v>
      </c>
      <c r="AK60" s="50" t="str">
        <f t="shared" si="8"/>
        <v>CORRETO</v>
      </c>
    </row>
    <row r="61" spans="2:37" ht="120.6" thickBot="1">
      <c r="B61" s="38"/>
      <c r="C61" s="3">
        <v>59</v>
      </c>
      <c r="D61" s="4" t="s">
        <v>88</v>
      </c>
      <c r="E61" s="12">
        <v>2771</v>
      </c>
      <c r="F61" s="18" t="s">
        <v>27</v>
      </c>
      <c r="G61" s="12">
        <v>2</v>
      </c>
      <c r="H61" s="12">
        <v>10</v>
      </c>
      <c r="I61" s="12">
        <v>30</v>
      </c>
      <c r="J61" s="12">
        <v>0</v>
      </c>
      <c r="K61" s="12">
        <v>0</v>
      </c>
      <c r="L61" s="12">
        <v>7</v>
      </c>
      <c r="M61" s="12"/>
      <c r="N61" s="13">
        <v>40</v>
      </c>
      <c r="O61" s="12">
        <v>60</v>
      </c>
      <c r="P61" s="12">
        <v>10</v>
      </c>
      <c r="Q61" s="16">
        <v>5</v>
      </c>
      <c r="R61" s="16"/>
      <c r="S61" s="16">
        <v>3</v>
      </c>
      <c r="T61" s="16"/>
      <c r="U61" s="16">
        <v>5</v>
      </c>
      <c r="V61" s="16">
        <v>0</v>
      </c>
      <c r="W61" s="16">
        <v>10</v>
      </c>
      <c r="X61" s="12"/>
      <c r="Y61" s="23">
        <f>SUM(G61:X61)</f>
        <v>182</v>
      </c>
      <c r="Z61" s="24">
        <v>1631.3</v>
      </c>
      <c r="AA61" s="19">
        <f t="shared" si="0"/>
        <v>296896.59999999998</v>
      </c>
      <c r="AC61" s="49">
        <v>60</v>
      </c>
      <c r="AD61" s="51">
        <f t="shared" si="1"/>
        <v>42</v>
      </c>
      <c r="AE61" s="51">
        <f t="shared" si="2"/>
        <v>107</v>
      </c>
      <c r="AF61" s="51">
        <f t="shared" si="3"/>
        <v>10</v>
      </c>
      <c r="AG61" s="51">
        <f t="shared" si="4"/>
        <v>13</v>
      </c>
      <c r="AH61" s="51">
        <f t="shared" si="5"/>
        <v>10</v>
      </c>
      <c r="AI61" s="51">
        <f t="shared" si="6"/>
        <v>0</v>
      </c>
      <c r="AJ61" s="51">
        <f t="shared" si="7"/>
        <v>182</v>
      </c>
      <c r="AK61" s="50" t="str">
        <f t="shared" si="8"/>
        <v>CORRETO</v>
      </c>
    </row>
    <row r="62" spans="2:37" ht="120.6" thickBot="1">
      <c r="B62" s="38"/>
      <c r="C62" s="3">
        <v>60</v>
      </c>
      <c r="D62" s="4" t="s">
        <v>89</v>
      </c>
      <c r="E62" s="12">
        <v>2771</v>
      </c>
      <c r="F62" s="18" t="s">
        <v>27</v>
      </c>
      <c r="G62" s="12">
        <v>1</v>
      </c>
      <c r="H62" s="12">
        <v>10</v>
      </c>
      <c r="I62" s="12">
        <v>30</v>
      </c>
      <c r="J62" s="12">
        <v>0</v>
      </c>
      <c r="K62" s="12">
        <v>6</v>
      </c>
      <c r="L62" s="12">
        <v>9</v>
      </c>
      <c r="M62" s="12"/>
      <c r="N62" s="13">
        <v>40</v>
      </c>
      <c r="O62" s="12">
        <v>60</v>
      </c>
      <c r="P62" s="12">
        <v>10</v>
      </c>
      <c r="Q62" s="16">
        <v>5</v>
      </c>
      <c r="R62" s="16">
        <v>5</v>
      </c>
      <c r="S62" s="16"/>
      <c r="T62" s="16"/>
      <c r="U62" s="65"/>
      <c r="V62" s="65">
        <v>0</v>
      </c>
      <c r="W62" s="65">
        <v>10</v>
      </c>
      <c r="X62" s="66"/>
      <c r="Y62" s="23">
        <f>SUM(G62:X62)</f>
        <v>186</v>
      </c>
      <c r="Z62" s="25">
        <v>1648.48</v>
      </c>
      <c r="AA62" s="19">
        <f t="shared" si="0"/>
        <v>306617.28000000003</v>
      </c>
      <c r="AC62" s="49">
        <v>61</v>
      </c>
      <c r="AD62" s="51">
        <f t="shared" si="1"/>
        <v>41</v>
      </c>
      <c r="AE62" s="51">
        <f t="shared" si="2"/>
        <v>115</v>
      </c>
      <c r="AF62" s="51">
        <f t="shared" si="3"/>
        <v>10</v>
      </c>
      <c r="AG62" s="51">
        <f t="shared" si="4"/>
        <v>10</v>
      </c>
      <c r="AH62" s="51">
        <f t="shared" si="5"/>
        <v>10</v>
      </c>
      <c r="AI62" s="51">
        <f t="shared" si="6"/>
        <v>0</v>
      </c>
      <c r="AJ62" s="51">
        <f t="shared" si="7"/>
        <v>186</v>
      </c>
      <c r="AK62" s="50" t="str">
        <f t="shared" si="8"/>
        <v>CORRETO</v>
      </c>
    </row>
    <row r="63" spans="2:37" ht="156.6" thickBot="1">
      <c r="B63" s="39"/>
      <c r="C63" s="3">
        <v>61</v>
      </c>
      <c r="D63" s="61" t="s">
        <v>26</v>
      </c>
      <c r="E63" s="16">
        <v>2020</v>
      </c>
      <c r="F63" s="62" t="s">
        <v>27</v>
      </c>
      <c r="G63" s="16">
        <v>0</v>
      </c>
      <c r="H63" s="16">
        <v>10</v>
      </c>
      <c r="I63" s="16">
        <v>30</v>
      </c>
      <c r="J63" s="16">
        <v>0</v>
      </c>
      <c r="K63" s="16">
        <v>0</v>
      </c>
      <c r="L63" s="16">
        <v>4</v>
      </c>
      <c r="M63" s="16"/>
      <c r="N63" s="16">
        <v>40</v>
      </c>
      <c r="O63" s="16">
        <v>20</v>
      </c>
      <c r="P63" s="16">
        <v>20</v>
      </c>
      <c r="Q63" s="16">
        <v>5</v>
      </c>
      <c r="R63" s="16"/>
      <c r="S63" s="16"/>
      <c r="T63" s="63"/>
      <c r="U63" s="68"/>
      <c r="V63" s="68">
        <v>0</v>
      </c>
      <c r="W63" s="68">
        <v>10</v>
      </c>
      <c r="X63" s="68"/>
      <c r="Y63" s="64">
        <f>SUM(G63:X63)</f>
        <v>139</v>
      </c>
      <c r="Z63" s="27">
        <v>782.18</v>
      </c>
      <c r="AA63" s="19">
        <f t="shared" si="0"/>
        <v>108723.01999999999</v>
      </c>
      <c r="AC63" s="49">
        <v>62</v>
      </c>
      <c r="AD63" s="51">
        <f t="shared" si="1"/>
        <v>40</v>
      </c>
      <c r="AE63" s="51">
        <f t="shared" si="2"/>
        <v>64</v>
      </c>
      <c r="AF63" s="51">
        <f t="shared" si="3"/>
        <v>20</v>
      </c>
      <c r="AG63" s="51">
        <f t="shared" si="4"/>
        <v>5</v>
      </c>
      <c r="AH63" s="51">
        <f t="shared" si="5"/>
        <v>10</v>
      </c>
      <c r="AI63" s="51">
        <f t="shared" si="6"/>
        <v>0</v>
      </c>
      <c r="AJ63" s="51">
        <f t="shared" si="7"/>
        <v>139</v>
      </c>
      <c r="AK63" s="50" t="str">
        <f t="shared" si="8"/>
        <v>CORRETO</v>
      </c>
    </row>
    <row r="64" spans="2:37" ht="203.4" hidden="1" customHeight="1" thickBot="1">
      <c r="B64" s="40" t="s">
        <v>90</v>
      </c>
      <c r="C64" s="6">
        <v>62</v>
      </c>
      <c r="D64" s="8" t="s">
        <v>28</v>
      </c>
      <c r="E64" s="14">
        <v>2771</v>
      </c>
      <c r="F64" s="20" t="s">
        <v>27</v>
      </c>
      <c r="G64" s="14">
        <v>0</v>
      </c>
      <c r="H64" s="14">
        <v>10</v>
      </c>
      <c r="I64" s="15">
        <v>30</v>
      </c>
      <c r="J64" s="14">
        <v>0</v>
      </c>
      <c r="K64" s="14">
        <v>0</v>
      </c>
      <c r="L64" s="15">
        <v>6</v>
      </c>
      <c r="M64" s="15"/>
      <c r="N64" s="15">
        <v>60</v>
      </c>
      <c r="O64" s="15">
        <v>40</v>
      </c>
      <c r="P64" s="15">
        <v>40</v>
      </c>
      <c r="Q64" s="14">
        <v>5</v>
      </c>
      <c r="R64" s="15"/>
      <c r="S64" s="15"/>
      <c r="T64" s="15"/>
      <c r="U64" s="67">
        <v>5</v>
      </c>
      <c r="V64" s="67">
        <v>0</v>
      </c>
      <c r="W64" s="67">
        <v>10</v>
      </c>
      <c r="X64" s="67"/>
      <c r="Y64" s="23">
        <f>SUM(G64:X64)</f>
        <v>206</v>
      </c>
      <c r="Z64" s="26">
        <v>310.81</v>
      </c>
      <c r="AA64" s="19">
        <f t="shared" si="0"/>
        <v>64026.86</v>
      </c>
      <c r="AC64" s="49">
        <v>63</v>
      </c>
      <c r="AD64" s="51">
        <f t="shared" si="1"/>
        <v>40</v>
      </c>
      <c r="AE64" s="51">
        <f t="shared" si="2"/>
        <v>106</v>
      </c>
      <c r="AF64" s="51">
        <f t="shared" si="3"/>
        <v>40</v>
      </c>
      <c r="AG64" s="51">
        <f t="shared" si="4"/>
        <v>10</v>
      </c>
      <c r="AH64" s="51">
        <f t="shared" si="5"/>
        <v>10</v>
      </c>
      <c r="AI64" s="51">
        <f t="shared" si="6"/>
        <v>0</v>
      </c>
      <c r="AJ64" s="51">
        <f t="shared" si="7"/>
        <v>206</v>
      </c>
      <c r="AK64" s="50" t="str">
        <f t="shared" si="8"/>
        <v>CORRETO</v>
      </c>
    </row>
    <row r="65" spans="2:37" ht="125.4" hidden="1" thickBot="1">
      <c r="B65" s="41"/>
      <c r="C65" s="6">
        <v>63</v>
      </c>
      <c r="D65" s="8" t="s">
        <v>29</v>
      </c>
      <c r="E65" s="14">
        <v>2771</v>
      </c>
      <c r="F65" s="20" t="s">
        <v>27</v>
      </c>
      <c r="G65" s="14">
        <v>0</v>
      </c>
      <c r="H65" s="14">
        <v>10</v>
      </c>
      <c r="I65" s="14">
        <v>40</v>
      </c>
      <c r="J65" s="14">
        <v>0</v>
      </c>
      <c r="K65" s="14">
        <v>0</v>
      </c>
      <c r="L65" s="15">
        <v>4</v>
      </c>
      <c r="M65" s="15"/>
      <c r="N65" s="15">
        <v>60</v>
      </c>
      <c r="O65" s="15">
        <v>40</v>
      </c>
      <c r="P65" s="15">
        <v>40</v>
      </c>
      <c r="Q65" s="14">
        <v>20</v>
      </c>
      <c r="R65" s="15"/>
      <c r="S65" s="15"/>
      <c r="T65" s="15"/>
      <c r="U65" s="14">
        <v>10</v>
      </c>
      <c r="V65" s="14">
        <v>0</v>
      </c>
      <c r="W65" s="14">
        <v>10</v>
      </c>
      <c r="X65" s="14"/>
      <c r="Y65" s="23">
        <f>SUM(G65:X65)</f>
        <v>234</v>
      </c>
      <c r="Z65" s="26">
        <v>720.26</v>
      </c>
      <c r="AA65" s="19">
        <f t="shared" si="0"/>
        <v>168540.84</v>
      </c>
      <c r="AC65" s="49">
        <v>64</v>
      </c>
      <c r="AD65" s="51">
        <f t="shared" si="1"/>
        <v>50</v>
      </c>
      <c r="AE65" s="51">
        <f t="shared" si="2"/>
        <v>104</v>
      </c>
      <c r="AF65" s="51">
        <f t="shared" si="3"/>
        <v>40</v>
      </c>
      <c r="AG65" s="51">
        <f t="shared" si="4"/>
        <v>30</v>
      </c>
      <c r="AH65" s="51">
        <f t="shared" si="5"/>
        <v>10</v>
      </c>
      <c r="AI65" s="51">
        <f t="shared" si="6"/>
        <v>0</v>
      </c>
      <c r="AJ65" s="51">
        <f t="shared" si="7"/>
        <v>234</v>
      </c>
      <c r="AK65" s="50" t="str">
        <f t="shared" si="8"/>
        <v>CORRETO</v>
      </c>
    </row>
    <row r="66" spans="2:37" ht="125.4" hidden="1" thickBot="1">
      <c r="B66" s="41"/>
      <c r="C66" s="6">
        <v>64</v>
      </c>
      <c r="D66" s="8" t="s">
        <v>30</v>
      </c>
      <c r="E66" s="14">
        <v>2771</v>
      </c>
      <c r="F66" s="20" t="s">
        <v>27</v>
      </c>
      <c r="G66" s="14">
        <v>0</v>
      </c>
      <c r="H66" s="14">
        <v>10</v>
      </c>
      <c r="I66" s="14">
        <v>40</v>
      </c>
      <c r="J66" s="14">
        <v>0</v>
      </c>
      <c r="K66" s="14">
        <v>0</v>
      </c>
      <c r="L66" s="15">
        <v>4</v>
      </c>
      <c r="M66" s="15"/>
      <c r="N66" s="15">
        <v>60</v>
      </c>
      <c r="O66" s="15">
        <v>40</v>
      </c>
      <c r="P66" s="15">
        <v>30</v>
      </c>
      <c r="Q66" s="14">
        <v>20</v>
      </c>
      <c r="R66" s="15"/>
      <c r="S66" s="15"/>
      <c r="T66" s="15"/>
      <c r="U66" s="14">
        <v>10</v>
      </c>
      <c r="V66" s="14">
        <v>0</v>
      </c>
      <c r="W66" s="14">
        <v>10</v>
      </c>
      <c r="X66" s="14"/>
      <c r="Y66" s="23">
        <f>SUM(G66:X66)</f>
        <v>224</v>
      </c>
      <c r="Z66" s="26">
        <v>527.13</v>
      </c>
      <c r="AA66" s="19">
        <f t="shared" si="0"/>
        <v>118077.12</v>
      </c>
      <c r="AC66" s="49">
        <v>65</v>
      </c>
      <c r="AD66" s="51">
        <f t="shared" si="1"/>
        <v>50</v>
      </c>
      <c r="AE66" s="51">
        <f t="shared" si="2"/>
        <v>104</v>
      </c>
      <c r="AF66" s="51">
        <f t="shared" si="3"/>
        <v>30</v>
      </c>
      <c r="AG66" s="51">
        <f t="shared" si="4"/>
        <v>30</v>
      </c>
      <c r="AH66" s="51">
        <f t="shared" si="5"/>
        <v>10</v>
      </c>
      <c r="AI66" s="51">
        <f t="shared" si="6"/>
        <v>0</v>
      </c>
      <c r="AJ66" s="51">
        <f t="shared" si="7"/>
        <v>224</v>
      </c>
      <c r="AK66" s="50" t="str">
        <f t="shared" si="8"/>
        <v>CORRETO</v>
      </c>
    </row>
    <row r="67" spans="2:37" ht="125.4" hidden="1" thickBot="1">
      <c r="B67" s="41"/>
      <c r="C67" s="6">
        <v>65</v>
      </c>
      <c r="D67" s="8" t="s">
        <v>31</v>
      </c>
      <c r="E67" s="14">
        <v>2771</v>
      </c>
      <c r="F67" s="20" t="s">
        <v>27</v>
      </c>
      <c r="G67" s="14">
        <v>0</v>
      </c>
      <c r="H67" s="14">
        <v>10</v>
      </c>
      <c r="I67" s="14">
        <v>40</v>
      </c>
      <c r="J67" s="14">
        <v>0</v>
      </c>
      <c r="K67" s="14">
        <v>0</v>
      </c>
      <c r="L67" s="15">
        <v>4</v>
      </c>
      <c r="M67" s="15"/>
      <c r="N67" s="15">
        <v>60</v>
      </c>
      <c r="O67" s="15">
        <v>40</v>
      </c>
      <c r="P67" s="15">
        <v>15</v>
      </c>
      <c r="Q67" s="14">
        <v>20</v>
      </c>
      <c r="R67" s="15"/>
      <c r="S67" s="15"/>
      <c r="T67" s="15"/>
      <c r="U67" s="14">
        <v>10</v>
      </c>
      <c r="V67" s="14">
        <v>0</v>
      </c>
      <c r="W67" s="14">
        <v>10</v>
      </c>
      <c r="X67" s="14"/>
      <c r="Y67" s="23">
        <f>SUM(G67:X67)</f>
        <v>209</v>
      </c>
      <c r="Z67" s="26">
        <v>701.68</v>
      </c>
      <c r="AA67" s="19">
        <f t="shared" ref="AA67:AA125" si="9">Z67*Y67</f>
        <v>146651.12</v>
      </c>
      <c r="AC67" s="49">
        <v>66</v>
      </c>
      <c r="AD67" s="51">
        <f t="shared" ref="AD67:AD125" si="10">SUM(G67:J67)</f>
        <v>50</v>
      </c>
      <c r="AE67" s="51">
        <f t="shared" ref="AE67:AE125" si="11">SUM(K67:O67)</f>
        <v>104</v>
      </c>
      <c r="AF67" s="51">
        <f t="shared" ref="AF67:AF125" si="12">SUM(P67)</f>
        <v>15</v>
      </c>
      <c r="AG67" s="51">
        <f t="shared" ref="AG67:AG125" si="13">SUM(Q67:V67)</f>
        <v>30</v>
      </c>
      <c r="AH67" s="51">
        <f t="shared" ref="AH67:AH125" si="14">SUM(W67)</f>
        <v>10</v>
      </c>
      <c r="AI67" s="51">
        <f t="shared" ref="AI67:AI125" si="15">SUM(X67)</f>
        <v>0</v>
      </c>
      <c r="AJ67" s="51">
        <f t="shared" ref="AJ67:AJ125" si="16">SUM(AD67:AI67)</f>
        <v>209</v>
      </c>
      <c r="AK67" s="50" t="str">
        <f t="shared" ref="AK67:AK125" si="17">IF(AJ67=Y67,"CORRETO","INCOERÊNCIA")</f>
        <v>CORRETO</v>
      </c>
    </row>
    <row r="68" spans="2:37" ht="109.8" hidden="1" thickBot="1">
      <c r="B68" s="41"/>
      <c r="C68" s="6">
        <v>66</v>
      </c>
      <c r="D68" s="8" t="s">
        <v>32</v>
      </c>
      <c r="E68" s="14">
        <v>2771</v>
      </c>
      <c r="F68" s="20" t="s">
        <v>27</v>
      </c>
      <c r="G68" s="14">
        <v>0</v>
      </c>
      <c r="H68" s="14">
        <v>10</v>
      </c>
      <c r="I68" s="14">
        <v>40</v>
      </c>
      <c r="J68" s="14">
        <v>0</v>
      </c>
      <c r="K68" s="14">
        <v>0</v>
      </c>
      <c r="L68" s="15">
        <v>6</v>
      </c>
      <c r="M68" s="15"/>
      <c r="N68" s="15">
        <v>60</v>
      </c>
      <c r="O68" s="15">
        <v>40</v>
      </c>
      <c r="P68" s="15">
        <v>15</v>
      </c>
      <c r="Q68" s="14">
        <v>20</v>
      </c>
      <c r="R68" s="15"/>
      <c r="S68" s="15"/>
      <c r="T68" s="15"/>
      <c r="U68" s="14"/>
      <c r="V68" s="14">
        <v>0</v>
      </c>
      <c r="W68" s="14">
        <v>10</v>
      </c>
      <c r="X68" s="14"/>
      <c r="Y68" s="23">
        <f>SUM(G68:X68)</f>
        <v>201</v>
      </c>
      <c r="Z68" s="26">
        <v>816.83</v>
      </c>
      <c r="AA68" s="19">
        <f t="shared" si="9"/>
        <v>164182.83000000002</v>
      </c>
      <c r="AC68" s="49">
        <v>67</v>
      </c>
      <c r="AD68" s="51">
        <f t="shared" si="10"/>
        <v>50</v>
      </c>
      <c r="AE68" s="51">
        <f t="shared" si="11"/>
        <v>106</v>
      </c>
      <c r="AF68" s="51">
        <f t="shared" si="12"/>
        <v>15</v>
      </c>
      <c r="AG68" s="51">
        <f t="shared" si="13"/>
        <v>20</v>
      </c>
      <c r="AH68" s="51">
        <f t="shared" si="14"/>
        <v>10</v>
      </c>
      <c r="AI68" s="51">
        <f t="shared" si="15"/>
        <v>0</v>
      </c>
      <c r="AJ68" s="51">
        <f t="shared" si="16"/>
        <v>201</v>
      </c>
      <c r="AK68" s="50" t="str">
        <f t="shared" si="17"/>
        <v>CORRETO</v>
      </c>
    </row>
    <row r="69" spans="2:37" ht="125.4" hidden="1" thickBot="1">
      <c r="B69" s="41"/>
      <c r="C69" s="6">
        <v>67</v>
      </c>
      <c r="D69" s="8" t="s">
        <v>33</v>
      </c>
      <c r="E69" s="14">
        <v>2771</v>
      </c>
      <c r="F69" s="20" t="s">
        <v>27</v>
      </c>
      <c r="G69" s="14">
        <v>0</v>
      </c>
      <c r="H69" s="14">
        <v>10</v>
      </c>
      <c r="I69" s="14">
        <v>40</v>
      </c>
      <c r="J69" s="14">
        <v>0</v>
      </c>
      <c r="K69" s="14">
        <v>0</v>
      </c>
      <c r="L69" s="15">
        <v>4</v>
      </c>
      <c r="M69" s="15"/>
      <c r="N69" s="15">
        <v>60</v>
      </c>
      <c r="O69" s="15">
        <v>40</v>
      </c>
      <c r="P69" s="15">
        <v>15</v>
      </c>
      <c r="Q69" s="14">
        <v>20</v>
      </c>
      <c r="R69" s="15"/>
      <c r="S69" s="15"/>
      <c r="T69" s="15"/>
      <c r="U69" s="14"/>
      <c r="V69" s="14">
        <v>0</v>
      </c>
      <c r="W69" s="14">
        <v>10</v>
      </c>
      <c r="X69" s="14"/>
      <c r="Y69" s="23">
        <f>SUM(G69:X69)</f>
        <v>199</v>
      </c>
      <c r="Z69" s="26">
        <v>751.17</v>
      </c>
      <c r="AA69" s="19">
        <f t="shared" si="9"/>
        <v>149482.82999999999</v>
      </c>
      <c r="AC69" s="49">
        <v>68</v>
      </c>
      <c r="AD69" s="51">
        <f t="shared" si="10"/>
        <v>50</v>
      </c>
      <c r="AE69" s="51">
        <f t="shared" si="11"/>
        <v>104</v>
      </c>
      <c r="AF69" s="51">
        <f t="shared" si="12"/>
        <v>15</v>
      </c>
      <c r="AG69" s="51">
        <f t="shared" si="13"/>
        <v>20</v>
      </c>
      <c r="AH69" s="51">
        <f t="shared" si="14"/>
        <v>10</v>
      </c>
      <c r="AI69" s="51">
        <f t="shared" si="15"/>
        <v>0</v>
      </c>
      <c r="AJ69" s="51">
        <f t="shared" si="16"/>
        <v>199</v>
      </c>
      <c r="AK69" s="50" t="str">
        <f t="shared" si="17"/>
        <v>CORRETO</v>
      </c>
    </row>
    <row r="70" spans="2:37" ht="125.4" hidden="1" thickBot="1">
      <c r="B70" s="41"/>
      <c r="C70" s="6">
        <v>68</v>
      </c>
      <c r="D70" s="8" t="s">
        <v>34</v>
      </c>
      <c r="E70" s="14">
        <v>2771</v>
      </c>
      <c r="F70" s="20" t="s">
        <v>27</v>
      </c>
      <c r="G70" s="14">
        <v>0</v>
      </c>
      <c r="H70" s="14">
        <v>10</v>
      </c>
      <c r="I70" s="14">
        <v>40</v>
      </c>
      <c r="J70" s="14">
        <v>0</v>
      </c>
      <c r="K70" s="14">
        <v>0</v>
      </c>
      <c r="L70" s="15">
        <v>4</v>
      </c>
      <c r="M70" s="15"/>
      <c r="N70" s="15">
        <v>60</v>
      </c>
      <c r="O70" s="15">
        <v>40</v>
      </c>
      <c r="P70" s="15">
        <v>15</v>
      </c>
      <c r="Q70" s="14">
        <v>20</v>
      </c>
      <c r="R70" s="15"/>
      <c r="S70" s="15"/>
      <c r="T70" s="15"/>
      <c r="U70" s="14"/>
      <c r="V70" s="14">
        <v>0</v>
      </c>
      <c r="W70" s="14">
        <v>10</v>
      </c>
      <c r="X70" s="14"/>
      <c r="Y70" s="23">
        <f>SUM(G70:X70)</f>
        <v>199</v>
      </c>
      <c r="Z70" s="26">
        <v>817.84</v>
      </c>
      <c r="AA70" s="19">
        <f t="shared" si="9"/>
        <v>162750.16</v>
      </c>
      <c r="AC70" s="49">
        <v>69</v>
      </c>
      <c r="AD70" s="51">
        <f t="shared" si="10"/>
        <v>50</v>
      </c>
      <c r="AE70" s="51">
        <f t="shared" si="11"/>
        <v>104</v>
      </c>
      <c r="AF70" s="51">
        <f t="shared" si="12"/>
        <v>15</v>
      </c>
      <c r="AG70" s="51">
        <f t="shared" si="13"/>
        <v>20</v>
      </c>
      <c r="AH70" s="51">
        <f t="shared" si="14"/>
        <v>10</v>
      </c>
      <c r="AI70" s="51">
        <f t="shared" si="15"/>
        <v>0</v>
      </c>
      <c r="AJ70" s="51">
        <f t="shared" si="16"/>
        <v>199</v>
      </c>
      <c r="AK70" s="50" t="str">
        <f t="shared" si="17"/>
        <v>CORRETO</v>
      </c>
    </row>
    <row r="71" spans="2:37" ht="109.8" hidden="1" thickBot="1">
      <c r="B71" s="41"/>
      <c r="C71" s="6">
        <v>69</v>
      </c>
      <c r="D71" s="8" t="s">
        <v>35</v>
      </c>
      <c r="E71" s="14">
        <v>2771</v>
      </c>
      <c r="F71" s="20" t="s">
        <v>27</v>
      </c>
      <c r="G71" s="14">
        <v>0</v>
      </c>
      <c r="H71" s="14">
        <v>10</v>
      </c>
      <c r="I71" s="14">
        <v>40</v>
      </c>
      <c r="J71" s="14">
        <v>0</v>
      </c>
      <c r="K71" s="14">
        <v>0</v>
      </c>
      <c r="L71" s="15">
        <v>4</v>
      </c>
      <c r="M71" s="15"/>
      <c r="N71" s="15">
        <v>60</v>
      </c>
      <c r="O71" s="15">
        <v>40</v>
      </c>
      <c r="P71" s="15">
        <v>15</v>
      </c>
      <c r="Q71" s="14">
        <v>20</v>
      </c>
      <c r="R71" s="15"/>
      <c r="S71" s="15"/>
      <c r="T71" s="15"/>
      <c r="U71" s="14"/>
      <c r="V71" s="14">
        <v>0</v>
      </c>
      <c r="W71" s="14">
        <v>10</v>
      </c>
      <c r="X71" s="14"/>
      <c r="Y71" s="23">
        <f>SUM(G71:X71)</f>
        <v>199</v>
      </c>
      <c r="Z71" s="26">
        <v>1131.17</v>
      </c>
      <c r="AA71" s="19">
        <f t="shared" si="9"/>
        <v>225102.83000000002</v>
      </c>
      <c r="AC71" s="49">
        <v>70</v>
      </c>
      <c r="AD71" s="51">
        <f t="shared" si="10"/>
        <v>50</v>
      </c>
      <c r="AE71" s="51">
        <f t="shared" si="11"/>
        <v>104</v>
      </c>
      <c r="AF71" s="51">
        <f t="shared" si="12"/>
        <v>15</v>
      </c>
      <c r="AG71" s="51">
        <f t="shared" si="13"/>
        <v>20</v>
      </c>
      <c r="AH71" s="51">
        <f t="shared" si="14"/>
        <v>10</v>
      </c>
      <c r="AI71" s="51">
        <f t="shared" si="15"/>
        <v>0</v>
      </c>
      <c r="AJ71" s="51">
        <f t="shared" si="16"/>
        <v>199</v>
      </c>
      <c r="AK71" s="50" t="str">
        <f t="shared" si="17"/>
        <v>CORRETO</v>
      </c>
    </row>
    <row r="72" spans="2:37" ht="156.6" hidden="1" thickBot="1">
      <c r="B72" s="42"/>
      <c r="C72" s="6">
        <v>70</v>
      </c>
      <c r="D72" s="10" t="s">
        <v>37</v>
      </c>
      <c r="E72" s="13">
        <v>2020</v>
      </c>
      <c r="F72" s="21" t="s">
        <v>27</v>
      </c>
      <c r="G72" s="13">
        <v>0</v>
      </c>
      <c r="H72" s="12">
        <v>10</v>
      </c>
      <c r="I72" s="12">
        <v>40</v>
      </c>
      <c r="J72" s="13">
        <v>0</v>
      </c>
      <c r="K72" s="13">
        <v>0</v>
      </c>
      <c r="L72" s="16">
        <v>19</v>
      </c>
      <c r="M72" s="16"/>
      <c r="N72" s="16">
        <v>50</v>
      </c>
      <c r="O72" s="16">
        <v>80</v>
      </c>
      <c r="P72" s="16">
        <v>15</v>
      </c>
      <c r="Q72" s="16">
        <v>0</v>
      </c>
      <c r="R72" s="16"/>
      <c r="S72" s="16"/>
      <c r="T72" s="16"/>
      <c r="U72" s="16"/>
      <c r="V72" s="16">
        <v>0</v>
      </c>
      <c r="W72" s="16">
        <v>10</v>
      </c>
      <c r="X72" s="16"/>
      <c r="Y72" s="23">
        <f>SUM(G72:X72)</f>
        <v>224</v>
      </c>
      <c r="Z72" s="27">
        <v>1004.04</v>
      </c>
      <c r="AA72" s="19">
        <f t="shared" si="9"/>
        <v>224904.95999999999</v>
      </c>
      <c r="AC72" s="49">
        <v>71</v>
      </c>
      <c r="AD72" s="51">
        <f t="shared" si="10"/>
        <v>50</v>
      </c>
      <c r="AE72" s="51">
        <f t="shared" si="11"/>
        <v>149</v>
      </c>
      <c r="AF72" s="51">
        <f t="shared" si="12"/>
        <v>15</v>
      </c>
      <c r="AG72" s="51">
        <f t="shared" si="13"/>
        <v>0</v>
      </c>
      <c r="AH72" s="51">
        <f t="shared" si="14"/>
        <v>10</v>
      </c>
      <c r="AI72" s="51">
        <f t="shared" si="15"/>
        <v>0</v>
      </c>
      <c r="AJ72" s="51">
        <f t="shared" si="16"/>
        <v>224</v>
      </c>
      <c r="AK72" s="50" t="str">
        <f t="shared" si="17"/>
        <v>CORRETO</v>
      </c>
    </row>
    <row r="73" spans="2:37" ht="409.6" hidden="1" thickBot="1">
      <c r="B73" s="43" t="s">
        <v>91</v>
      </c>
      <c r="C73" s="9">
        <v>71</v>
      </c>
      <c r="D73" s="10" t="s">
        <v>38</v>
      </c>
      <c r="E73" s="13">
        <v>2771</v>
      </c>
      <c r="F73" s="21" t="s">
        <v>27</v>
      </c>
      <c r="G73" s="13">
        <v>0</v>
      </c>
      <c r="H73" s="12">
        <v>10</v>
      </c>
      <c r="I73" s="12">
        <v>40</v>
      </c>
      <c r="J73" s="13">
        <v>0</v>
      </c>
      <c r="K73" s="13">
        <v>8</v>
      </c>
      <c r="L73" s="16">
        <v>12</v>
      </c>
      <c r="M73" s="16"/>
      <c r="N73" s="16">
        <v>60</v>
      </c>
      <c r="O73" s="16">
        <v>492</v>
      </c>
      <c r="P73" s="16">
        <v>30</v>
      </c>
      <c r="Q73" s="16">
        <v>0</v>
      </c>
      <c r="R73" s="16">
        <v>15</v>
      </c>
      <c r="S73" s="16"/>
      <c r="T73" s="16"/>
      <c r="U73" s="16"/>
      <c r="V73" s="16">
        <v>0</v>
      </c>
      <c r="W73" s="16">
        <v>10</v>
      </c>
      <c r="X73" s="16"/>
      <c r="Y73" s="23">
        <f>SUM(G73:X73)</f>
        <v>677</v>
      </c>
      <c r="Z73" s="27">
        <v>330.91</v>
      </c>
      <c r="AA73" s="19">
        <f t="shared" si="9"/>
        <v>224026.07</v>
      </c>
      <c r="AC73" s="49">
        <v>72</v>
      </c>
      <c r="AD73" s="51">
        <f t="shared" si="10"/>
        <v>50</v>
      </c>
      <c r="AE73" s="51">
        <f t="shared" si="11"/>
        <v>572</v>
      </c>
      <c r="AF73" s="51">
        <f t="shared" si="12"/>
        <v>30</v>
      </c>
      <c r="AG73" s="51">
        <f t="shared" si="13"/>
        <v>15</v>
      </c>
      <c r="AH73" s="51">
        <f t="shared" si="14"/>
        <v>10</v>
      </c>
      <c r="AI73" s="51">
        <f t="shared" si="15"/>
        <v>0</v>
      </c>
      <c r="AJ73" s="51">
        <f t="shared" si="16"/>
        <v>677</v>
      </c>
      <c r="AK73" s="50" t="str">
        <f t="shared" si="17"/>
        <v>CORRETO</v>
      </c>
    </row>
    <row r="74" spans="2:37" ht="409.6" hidden="1" thickBot="1">
      <c r="B74" s="44"/>
      <c r="C74" s="9">
        <v>72</v>
      </c>
      <c r="D74" s="10" t="s">
        <v>39</v>
      </c>
      <c r="E74" s="13">
        <v>2771</v>
      </c>
      <c r="F74" s="21" t="s">
        <v>27</v>
      </c>
      <c r="G74" s="13">
        <v>0</v>
      </c>
      <c r="H74" s="12">
        <v>10</v>
      </c>
      <c r="I74" s="12">
        <v>40</v>
      </c>
      <c r="J74" s="13">
        <v>0</v>
      </c>
      <c r="K74" s="13">
        <v>6</v>
      </c>
      <c r="L74" s="16">
        <v>8</v>
      </c>
      <c r="M74" s="16"/>
      <c r="N74" s="16">
        <v>50</v>
      </c>
      <c r="O74" s="16">
        <v>132</v>
      </c>
      <c r="P74" s="16">
        <v>25</v>
      </c>
      <c r="Q74" s="16">
        <v>0</v>
      </c>
      <c r="R74" s="16">
        <v>15</v>
      </c>
      <c r="S74" s="16"/>
      <c r="T74" s="16"/>
      <c r="U74" s="16"/>
      <c r="V74" s="16">
        <v>0</v>
      </c>
      <c r="W74" s="16">
        <v>10</v>
      </c>
      <c r="X74" s="16"/>
      <c r="Y74" s="23">
        <f>SUM(G74:X74)</f>
        <v>296</v>
      </c>
      <c r="Z74" s="27">
        <v>387.78</v>
      </c>
      <c r="AA74" s="19">
        <f t="shared" si="9"/>
        <v>114782.87999999999</v>
      </c>
      <c r="AC74" s="49">
        <v>73</v>
      </c>
      <c r="AD74" s="51">
        <f t="shared" si="10"/>
        <v>50</v>
      </c>
      <c r="AE74" s="51">
        <f t="shared" si="11"/>
        <v>196</v>
      </c>
      <c r="AF74" s="51">
        <f t="shared" si="12"/>
        <v>25</v>
      </c>
      <c r="AG74" s="51">
        <f t="shared" si="13"/>
        <v>15</v>
      </c>
      <c r="AH74" s="51">
        <f t="shared" si="14"/>
        <v>10</v>
      </c>
      <c r="AI74" s="51">
        <f t="shared" si="15"/>
        <v>0</v>
      </c>
      <c r="AJ74" s="51">
        <f t="shared" si="16"/>
        <v>296</v>
      </c>
      <c r="AK74" s="50" t="str">
        <f t="shared" si="17"/>
        <v>CORRETO</v>
      </c>
    </row>
    <row r="75" spans="2:37" ht="125.4" hidden="1" thickBot="1">
      <c r="B75" s="44"/>
      <c r="C75" s="9">
        <v>73</v>
      </c>
      <c r="D75" s="10" t="s">
        <v>40</v>
      </c>
      <c r="E75" s="13">
        <v>2771</v>
      </c>
      <c r="F75" s="21" t="s">
        <v>27</v>
      </c>
      <c r="G75" s="13">
        <v>0</v>
      </c>
      <c r="H75" s="12">
        <v>10</v>
      </c>
      <c r="I75" s="12">
        <v>40</v>
      </c>
      <c r="J75" s="13">
        <v>0</v>
      </c>
      <c r="K75" s="13">
        <v>0</v>
      </c>
      <c r="L75" s="16">
        <v>13</v>
      </c>
      <c r="M75" s="16"/>
      <c r="N75" s="16">
        <v>60</v>
      </c>
      <c r="O75" s="16">
        <v>492</v>
      </c>
      <c r="P75" s="16">
        <v>15</v>
      </c>
      <c r="Q75" s="16">
        <v>0</v>
      </c>
      <c r="R75" s="16">
        <v>15</v>
      </c>
      <c r="S75" s="16"/>
      <c r="T75" s="16"/>
      <c r="U75" s="16"/>
      <c r="V75" s="16">
        <v>0</v>
      </c>
      <c r="W75" s="16">
        <v>10</v>
      </c>
      <c r="X75" s="16"/>
      <c r="Y75" s="23">
        <f>SUM(G75:X75)</f>
        <v>655</v>
      </c>
      <c r="Z75" s="27">
        <v>530.91</v>
      </c>
      <c r="AA75" s="19">
        <f t="shared" si="9"/>
        <v>347746.05</v>
      </c>
      <c r="AC75" s="49">
        <v>74</v>
      </c>
      <c r="AD75" s="51">
        <f t="shared" si="10"/>
        <v>50</v>
      </c>
      <c r="AE75" s="51">
        <f t="shared" si="11"/>
        <v>565</v>
      </c>
      <c r="AF75" s="51">
        <f t="shared" si="12"/>
        <v>15</v>
      </c>
      <c r="AG75" s="51">
        <f t="shared" si="13"/>
        <v>15</v>
      </c>
      <c r="AH75" s="51">
        <f t="shared" si="14"/>
        <v>10</v>
      </c>
      <c r="AI75" s="51">
        <f t="shared" si="15"/>
        <v>0</v>
      </c>
      <c r="AJ75" s="51">
        <f t="shared" si="16"/>
        <v>655</v>
      </c>
      <c r="AK75" s="50" t="str">
        <f t="shared" si="17"/>
        <v>CORRETO</v>
      </c>
    </row>
    <row r="76" spans="2:37" ht="125.4" hidden="1" thickBot="1">
      <c r="B76" s="44"/>
      <c r="C76" s="9">
        <v>74</v>
      </c>
      <c r="D76" s="10" t="s">
        <v>41</v>
      </c>
      <c r="E76" s="13">
        <v>2771</v>
      </c>
      <c r="F76" s="21" t="s">
        <v>27</v>
      </c>
      <c r="G76" s="13">
        <v>0</v>
      </c>
      <c r="H76" s="12">
        <v>10</v>
      </c>
      <c r="I76" s="12">
        <v>40</v>
      </c>
      <c r="J76" s="13">
        <v>0</v>
      </c>
      <c r="K76" s="13">
        <v>6</v>
      </c>
      <c r="L76" s="16">
        <v>8</v>
      </c>
      <c r="M76" s="16"/>
      <c r="N76" s="16">
        <v>50</v>
      </c>
      <c r="O76" s="16">
        <v>132</v>
      </c>
      <c r="P76" s="16">
        <v>15</v>
      </c>
      <c r="Q76" s="16">
        <v>0</v>
      </c>
      <c r="R76" s="16"/>
      <c r="S76" s="16"/>
      <c r="T76" s="16"/>
      <c r="U76" s="16"/>
      <c r="V76" s="16">
        <v>0</v>
      </c>
      <c r="W76" s="16">
        <v>10</v>
      </c>
      <c r="X76" s="16"/>
      <c r="Y76" s="23">
        <f>SUM(G76:X76)</f>
        <v>271</v>
      </c>
      <c r="Z76" s="27">
        <v>730.91</v>
      </c>
      <c r="AA76" s="19">
        <f t="shared" si="9"/>
        <v>198076.61</v>
      </c>
      <c r="AC76" s="49">
        <v>75</v>
      </c>
      <c r="AD76" s="51">
        <f t="shared" si="10"/>
        <v>50</v>
      </c>
      <c r="AE76" s="51">
        <f t="shared" si="11"/>
        <v>196</v>
      </c>
      <c r="AF76" s="51">
        <f t="shared" si="12"/>
        <v>15</v>
      </c>
      <c r="AG76" s="51">
        <f t="shared" si="13"/>
        <v>0</v>
      </c>
      <c r="AH76" s="51">
        <f t="shared" si="14"/>
        <v>10</v>
      </c>
      <c r="AI76" s="51">
        <f t="shared" si="15"/>
        <v>0</v>
      </c>
      <c r="AJ76" s="51">
        <f t="shared" si="16"/>
        <v>271</v>
      </c>
      <c r="AK76" s="50" t="str">
        <f t="shared" si="17"/>
        <v>CORRETO</v>
      </c>
    </row>
    <row r="77" spans="2:37" ht="125.4" hidden="1" thickBot="1">
      <c r="B77" s="44"/>
      <c r="C77" s="9">
        <v>75</v>
      </c>
      <c r="D77" s="10" t="s">
        <v>42</v>
      </c>
      <c r="E77" s="13">
        <v>2771</v>
      </c>
      <c r="F77" s="21" t="s">
        <v>27</v>
      </c>
      <c r="G77" s="13">
        <v>0</v>
      </c>
      <c r="H77" s="12">
        <v>10</v>
      </c>
      <c r="I77" s="12">
        <v>40</v>
      </c>
      <c r="J77" s="13">
        <v>0</v>
      </c>
      <c r="K77" s="13">
        <v>0</v>
      </c>
      <c r="L77" s="16">
        <v>13</v>
      </c>
      <c r="M77" s="16"/>
      <c r="N77" s="16">
        <v>60</v>
      </c>
      <c r="O77" s="16">
        <v>492</v>
      </c>
      <c r="P77" s="16">
        <v>15</v>
      </c>
      <c r="Q77" s="16">
        <v>0</v>
      </c>
      <c r="R77" s="16">
        <v>15</v>
      </c>
      <c r="S77" s="16"/>
      <c r="T77" s="16"/>
      <c r="U77" s="16"/>
      <c r="V77" s="16">
        <v>0</v>
      </c>
      <c r="W77" s="16">
        <v>10</v>
      </c>
      <c r="X77" s="16"/>
      <c r="Y77" s="23">
        <f>SUM(G77:X77)</f>
        <v>655</v>
      </c>
      <c r="Z77" s="27">
        <v>534.34</v>
      </c>
      <c r="AA77" s="19">
        <f t="shared" si="9"/>
        <v>349992.7</v>
      </c>
      <c r="AC77" s="49">
        <v>76</v>
      </c>
      <c r="AD77" s="51">
        <f t="shared" si="10"/>
        <v>50</v>
      </c>
      <c r="AE77" s="51">
        <f t="shared" si="11"/>
        <v>565</v>
      </c>
      <c r="AF77" s="51">
        <f t="shared" si="12"/>
        <v>15</v>
      </c>
      <c r="AG77" s="51">
        <f t="shared" si="13"/>
        <v>15</v>
      </c>
      <c r="AH77" s="51">
        <f t="shared" si="14"/>
        <v>10</v>
      </c>
      <c r="AI77" s="51">
        <f t="shared" si="15"/>
        <v>0</v>
      </c>
      <c r="AJ77" s="51">
        <f t="shared" si="16"/>
        <v>655</v>
      </c>
      <c r="AK77" s="50" t="str">
        <f t="shared" si="17"/>
        <v>CORRETO</v>
      </c>
    </row>
    <row r="78" spans="2:37" ht="125.4" hidden="1" thickBot="1">
      <c r="B78" s="44"/>
      <c r="C78" s="9">
        <v>76</v>
      </c>
      <c r="D78" s="10" t="s">
        <v>43</v>
      </c>
      <c r="E78" s="13">
        <v>2771</v>
      </c>
      <c r="F78" s="21" t="s">
        <v>27</v>
      </c>
      <c r="G78" s="13">
        <v>0</v>
      </c>
      <c r="H78" s="12">
        <v>10</v>
      </c>
      <c r="I78" s="12">
        <v>40</v>
      </c>
      <c r="J78" s="13">
        <v>0</v>
      </c>
      <c r="K78" s="13">
        <v>0</v>
      </c>
      <c r="L78" s="16">
        <v>8</v>
      </c>
      <c r="M78" s="16"/>
      <c r="N78" s="16">
        <v>50</v>
      </c>
      <c r="O78" s="16">
        <v>132</v>
      </c>
      <c r="P78" s="16">
        <v>15</v>
      </c>
      <c r="Q78" s="16">
        <v>0</v>
      </c>
      <c r="R78" s="16"/>
      <c r="S78" s="16"/>
      <c r="T78" s="16"/>
      <c r="U78" s="16"/>
      <c r="V78" s="16">
        <v>0</v>
      </c>
      <c r="W78" s="16">
        <v>10</v>
      </c>
      <c r="X78" s="16"/>
      <c r="Y78" s="23">
        <f>SUM(G78:X78)</f>
        <v>265</v>
      </c>
      <c r="Z78" s="27">
        <v>637.78</v>
      </c>
      <c r="AA78" s="19">
        <f t="shared" si="9"/>
        <v>169011.69999999998</v>
      </c>
      <c r="AC78" s="49">
        <v>77</v>
      </c>
      <c r="AD78" s="51">
        <f t="shared" si="10"/>
        <v>50</v>
      </c>
      <c r="AE78" s="51">
        <f t="shared" si="11"/>
        <v>190</v>
      </c>
      <c r="AF78" s="51">
        <f t="shared" si="12"/>
        <v>15</v>
      </c>
      <c r="AG78" s="51">
        <f t="shared" si="13"/>
        <v>0</v>
      </c>
      <c r="AH78" s="51">
        <f t="shared" si="14"/>
        <v>10</v>
      </c>
      <c r="AI78" s="51">
        <f t="shared" si="15"/>
        <v>0</v>
      </c>
      <c r="AJ78" s="51">
        <f t="shared" si="16"/>
        <v>265</v>
      </c>
      <c r="AK78" s="50" t="str">
        <f t="shared" si="17"/>
        <v>CORRETO</v>
      </c>
    </row>
    <row r="79" spans="2:37" ht="125.4" hidden="1" thickBot="1">
      <c r="B79" s="44"/>
      <c r="C79" s="9">
        <v>77</v>
      </c>
      <c r="D79" s="10" t="s">
        <v>44</v>
      </c>
      <c r="E79" s="13">
        <v>2771</v>
      </c>
      <c r="F79" s="21" t="s">
        <v>27</v>
      </c>
      <c r="G79" s="13">
        <v>0</v>
      </c>
      <c r="H79" s="12">
        <v>10</v>
      </c>
      <c r="I79" s="12">
        <v>40</v>
      </c>
      <c r="J79" s="13">
        <v>0</v>
      </c>
      <c r="K79" s="13">
        <v>0</v>
      </c>
      <c r="L79" s="16">
        <v>13</v>
      </c>
      <c r="M79" s="16"/>
      <c r="N79" s="16">
        <v>60</v>
      </c>
      <c r="O79" s="16">
        <v>492</v>
      </c>
      <c r="P79" s="16">
        <v>15</v>
      </c>
      <c r="Q79" s="16">
        <v>0</v>
      </c>
      <c r="R79" s="16">
        <v>15</v>
      </c>
      <c r="S79" s="16"/>
      <c r="T79" s="16"/>
      <c r="U79" s="16"/>
      <c r="V79" s="16">
        <v>0</v>
      </c>
      <c r="W79" s="16">
        <v>10</v>
      </c>
      <c r="X79" s="16"/>
      <c r="Y79" s="23">
        <f>SUM(G79:X79)</f>
        <v>655</v>
      </c>
      <c r="Z79" s="27">
        <v>835.35</v>
      </c>
      <c r="AA79" s="19">
        <f t="shared" si="9"/>
        <v>547154.25</v>
      </c>
      <c r="AC79" s="49">
        <v>78</v>
      </c>
      <c r="AD79" s="51">
        <f t="shared" si="10"/>
        <v>50</v>
      </c>
      <c r="AE79" s="51">
        <f t="shared" si="11"/>
        <v>565</v>
      </c>
      <c r="AF79" s="51">
        <f t="shared" si="12"/>
        <v>15</v>
      </c>
      <c r="AG79" s="51">
        <f t="shared" si="13"/>
        <v>15</v>
      </c>
      <c r="AH79" s="51">
        <f t="shared" si="14"/>
        <v>10</v>
      </c>
      <c r="AI79" s="51">
        <f t="shared" si="15"/>
        <v>0</v>
      </c>
      <c r="AJ79" s="51">
        <f t="shared" si="16"/>
        <v>655</v>
      </c>
      <c r="AK79" s="50" t="str">
        <f t="shared" si="17"/>
        <v>CORRETO</v>
      </c>
    </row>
    <row r="80" spans="2:37" ht="125.4" hidden="1" thickBot="1">
      <c r="B80" s="44"/>
      <c r="C80" s="9">
        <v>78</v>
      </c>
      <c r="D80" s="10" t="s">
        <v>45</v>
      </c>
      <c r="E80" s="13">
        <v>2771</v>
      </c>
      <c r="F80" s="21" t="s">
        <v>27</v>
      </c>
      <c r="G80" s="13">
        <v>0</v>
      </c>
      <c r="H80" s="12">
        <v>10</v>
      </c>
      <c r="I80" s="12">
        <v>40</v>
      </c>
      <c r="J80" s="13">
        <v>0</v>
      </c>
      <c r="K80" s="13">
        <v>0</v>
      </c>
      <c r="L80" s="16">
        <v>8</v>
      </c>
      <c r="M80" s="16"/>
      <c r="N80" s="16">
        <v>50</v>
      </c>
      <c r="O80" s="16">
        <v>132</v>
      </c>
      <c r="P80" s="16">
        <v>15</v>
      </c>
      <c r="Q80" s="16">
        <v>0</v>
      </c>
      <c r="R80" s="16"/>
      <c r="S80" s="16"/>
      <c r="T80" s="16"/>
      <c r="U80" s="16"/>
      <c r="V80" s="16">
        <v>0</v>
      </c>
      <c r="W80" s="16">
        <v>10</v>
      </c>
      <c r="X80" s="16"/>
      <c r="Y80" s="23">
        <f>SUM(G80:X80)</f>
        <v>265</v>
      </c>
      <c r="Z80" s="27">
        <v>1003.03</v>
      </c>
      <c r="AA80" s="19">
        <f t="shared" si="9"/>
        <v>265802.95</v>
      </c>
      <c r="AC80" s="49">
        <v>79</v>
      </c>
      <c r="AD80" s="51">
        <f t="shared" si="10"/>
        <v>50</v>
      </c>
      <c r="AE80" s="51">
        <f t="shared" si="11"/>
        <v>190</v>
      </c>
      <c r="AF80" s="51">
        <f t="shared" si="12"/>
        <v>15</v>
      </c>
      <c r="AG80" s="51">
        <f t="shared" si="13"/>
        <v>0</v>
      </c>
      <c r="AH80" s="51">
        <f t="shared" si="14"/>
        <v>10</v>
      </c>
      <c r="AI80" s="51">
        <f t="shared" si="15"/>
        <v>0</v>
      </c>
      <c r="AJ80" s="51">
        <f t="shared" si="16"/>
        <v>265</v>
      </c>
      <c r="AK80" s="50" t="str">
        <f t="shared" si="17"/>
        <v>CORRETO</v>
      </c>
    </row>
    <row r="81" spans="2:37" ht="109.8" hidden="1" thickBot="1">
      <c r="B81" s="44"/>
      <c r="C81" s="9">
        <v>79</v>
      </c>
      <c r="D81" s="10" t="s">
        <v>46</v>
      </c>
      <c r="E81" s="13">
        <v>2771</v>
      </c>
      <c r="F81" s="21" t="s">
        <v>27</v>
      </c>
      <c r="G81" s="13">
        <v>0</v>
      </c>
      <c r="H81" s="12">
        <v>10</v>
      </c>
      <c r="I81" s="12">
        <v>40</v>
      </c>
      <c r="J81" s="13">
        <v>0</v>
      </c>
      <c r="K81" s="13">
        <v>0</v>
      </c>
      <c r="L81" s="16">
        <v>13</v>
      </c>
      <c r="M81" s="16"/>
      <c r="N81" s="16">
        <v>60</v>
      </c>
      <c r="O81" s="16">
        <v>492</v>
      </c>
      <c r="P81" s="16">
        <v>30</v>
      </c>
      <c r="Q81" s="16">
        <v>0</v>
      </c>
      <c r="R81" s="16"/>
      <c r="S81" s="16"/>
      <c r="T81" s="16"/>
      <c r="U81" s="16"/>
      <c r="V81" s="16">
        <v>0</v>
      </c>
      <c r="W81" s="16">
        <v>10</v>
      </c>
      <c r="X81" s="16"/>
      <c r="Y81" s="23">
        <f>SUM(G81:X81)</f>
        <v>655</v>
      </c>
      <c r="Z81" s="27">
        <v>930.91</v>
      </c>
      <c r="AA81" s="19">
        <f t="shared" si="9"/>
        <v>609746.04999999993</v>
      </c>
      <c r="AC81" s="49">
        <v>80</v>
      </c>
      <c r="AD81" s="51">
        <f t="shared" si="10"/>
        <v>50</v>
      </c>
      <c r="AE81" s="51">
        <f t="shared" si="11"/>
        <v>565</v>
      </c>
      <c r="AF81" s="51">
        <f t="shared" si="12"/>
        <v>30</v>
      </c>
      <c r="AG81" s="51">
        <f t="shared" si="13"/>
        <v>0</v>
      </c>
      <c r="AH81" s="51">
        <f t="shared" si="14"/>
        <v>10</v>
      </c>
      <c r="AI81" s="51">
        <f t="shared" si="15"/>
        <v>0</v>
      </c>
      <c r="AJ81" s="51">
        <f t="shared" si="16"/>
        <v>655</v>
      </c>
      <c r="AK81" s="50" t="str">
        <f t="shared" si="17"/>
        <v>CORRETO</v>
      </c>
    </row>
    <row r="82" spans="2:37" ht="109.8" hidden="1" thickBot="1">
      <c r="B82" s="44"/>
      <c r="C82" s="9">
        <v>80</v>
      </c>
      <c r="D82" s="10" t="s">
        <v>47</v>
      </c>
      <c r="E82" s="13">
        <v>2771</v>
      </c>
      <c r="F82" s="21" t="s">
        <v>27</v>
      </c>
      <c r="G82" s="13">
        <v>0</v>
      </c>
      <c r="H82" s="12">
        <v>10</v>
      </c>
      <c r="I82" s="12">
        <v>40</v>
      </c>
      <c r="J82" s="13">
        <v>0</v>
      </c>
      <c r="K82" s="13">
        <v>0</v>
      </c>
      <c r="L82" s="16">
        <v>8</v>
      </c>
      <c r="M82" s="16"/>
      <c r="N82" s="16">
        <v>50</v>
      </c>
      <c r="O82" s="16">
        <v>132</v>
      </c>
      <c r="P82" s="16">
        <v>20</v>
      </c>
      <c r="Q82" s="16">
        <v>0</v>
      </c>
      <c r="R82" s="16"/>
      <c r="S82" s="16"/>
      <c r="T82" s="16"/>
      <c r="U82" s="16"/>
      <c r="V82" s="16">
        <v>0</v>
      </c>
      <c r="W82" s="16">
        <v>10</v>
      </c>
      <c r="X82" s="16"/>
      <c r="Y82" s="23">
        <f>SUM(G82:X82)</f>
        <v>270</v>
      </c>
      <c r="Z82" s="27">
        <v>1021.62</v>
      </c>
      <c r="AA82" s="19">
        <f t="shared" si="9"/>
        <v>275837.40000000002</v>
      </c>
      <c r="AC82" s="49">
        <v>81</v>
      </c>
      <c r="AD82" s="51">
        <f t="shared" si="10"/>
        <v>50</v>
      </c>
      <c r="AE82" s="51">
        <f t="shared" si="11"/>
        <v>190</v>
      </c>
      <c r="AF82" s="51">
        <f t="shared" si="12"/>
        <v>20</v>
      </c>
      <c r="AG82" s="51">
        <f t="shared" si="13"/>
        <v>0</v>
      </c>
      <c r="AH82" s="51">
        <f t="shared" si="14"/>
        <v>10</v>
      </c>
      <c r="AI82" s="51">
        <f t="shared" si="15"/>
        <v>0</v>
      </c>
      <c r="AJ82" s="51">
        <f t="shared" si="16"/>
        <v>270</v>
      </c>
      <c r="AK82" s="50" t="str">
        <f t="shared" si="17"/>
        <v>CORRETO</v>
      </c>
    </row>
    <row r="83" spans="2:37" ht="125.4" hidden="1" thickBot="1">
      <c r="B83" s="44"/>
      <c r="C83" s="9">
        <v>81</v>
      </c>
      <c r="D83" s="10" t="s">
        <v>48</v>
      </c>
      <c r="E83" s="13">
        <v>2771</v>
      </c>
      <c r="F83" s="21" t="s">
        <v>27</v>
      </c>
      <c r="G83" s="13">
        <v>0</v>
      </c>
      <c r="H83" s="12">
        <v>10</v>
      </c>
      <c r="I83" s="12">
        <v>40</v>
      </c>
      <c r="J83" s="13">
        <v>0</v>
      </c>
      <c r="K83" s="13">
        <v>0</v>
      </c>
      <c r="L83" s="16">
        <v>13</v>
      </c>
      <c r="M83" s="16"/>
      <c r="N83" s="16">
        <v>60</v>
      </c>
      <c r="O83" s="16">
        <v>164</v>
      </c>
      <c r="P83" s="16">
        <v>15</v>
      </c>
      <c r="Q83" s="16">
        <v>0</v>
      </c>
      <c r="R83" s="16"/>
      <c r="S83" s="16"/>
      <c r="T83" s="16"/>
      <c r="U83" s="16"/>
      <c r="V83" s="16">
        <v>0</v>
      </c>
      <c r="W83" s="16">
        <v>10</v>
      </c>
      <c r="X83" s="16"/>
      <c r="Y83" s="23">
        <f>SUM(G83:X83)</f>
        <v>312</v>
      </c>
      <c r="Z83" s="27">
        <v>836.36</v>
      </c>
      <c r="AA83" s="19">
        <f t="shared" si="9"/>
        <v>260944.32</v>
      </c>
      <c r="AC83" s="49">
        <v>82</v>
      </c>
      <c r="AD83" s="51">
        <f t="shared" si="10"/>
        <v>50</v>
      </c>
      <c r="AE83" s="51">
        <f t="shared" si="11"/>
        <v>237</v>
      </c>
      <c r="AF83" s="51">
        <f t="shared" si="12"/>
        <v>15</v>
      </c>
      <c r="AG83" s="51">
        <f t="shared" si="13"/>
        <v>0</v>
      </c>
      <c r="AH83" s="51">
        <f t="shared" si="14"/>
        <v>10</v>
      </c>
      <c r="AI83" s="51">
        <f t="shared" si="15"/>
        <v>0</v>
      </c>
      <c r="AJ83" s="51">
        <f t="shared" si="16"/>
        <v>312</v>
      </c>
      <c r="AK83" s="50" t="str">
        <f t="shared" si="17"/>
        <v>CORRETO</v>
      </c>
    </row>
    <row r="84" spans="2:37" ht="125.4" hidden="1" thickBot="1">
      <c r="B84" s="44"/>
      <c r="C84" s="9">
        <v>82</v>
      </c>
      <c r="D84" s="10" t="s">
        <v>49</v>
      </c>
      <c r="E84" s="13">
        <v>2771</v>
      </c>
      <c r="F84" s="21" t="s">
        <v>27</v>
      </c>
      <c r="G84" s="13">
        <v>0</v>
      </c>
      <c r="H84" s="12">
        <v>10</v>
      </c>
      <c r="I84" s="12">
        <v>40</v>
      </c>
      <c r="J84" s="13">
        <v>0</v>
      </c>
      <c r="K84" s="13">
        <v>0</v>
      </c>
      <c r="L84" s="16">
        <v>8</v>
      </c>
      <c r="M84" s="16"/>
      <c r="N84" s="16">
        <v>50</v>
      </c>
      <c r="O84" s="16">
        <v>132</v>
      </c>
      <c r="P84" s="16">
        <v>10</v>
      </c>
      <c r="Q84" s="16">
        <v>0</v>
      </c>
      <c r="R84" s="16"/>
      <c r="S84" s="16"/>
      <c r="T84" s="16"/>
      <c r="U84" s="16"/>
      <c r="V84" s="16">
        <v>0</v>
      </c>
      <c r="W84" s="16">
        <v>10</v>
      </c>
      <c r="X84" s="16"/>
      <c r="Y84" s="23">
        <f>SUM(G84:X84)</f>
        <v>260</v>
      </c>
      <c r="Z84" s="27">
        <v>875.55</v>
      </c>
      <c r="AA84" s="19">
        <f t="shared" si="9"/>
        <v>227643</v>
      </c>
      <c r="AC84" s="49">
        <v>83</v>
      </c>
      <c r="AD84" s="51">
        <f t="shared" si="10"/>
        <v>50</v>
      </c>
      <c r="AE84" s="51">
        <f t="shared" si="11"/>
        <v>190</v>
      </c>
      <c r="AF84" s="51">
        <f t="shared" si="12"/>
        <v>10</v>
      </c>
      <c r="AG84" s="51">
        <f t="shared" si="13"/>
        <v>0</v>
      </c>
      <c r="AH84" s="51">
        <f t="shared" si="14"/>
        <v>10</v>
      </c>
      <c r="AI84" s="51">
        <f t="shared" si="15"/>
        <v>0</v>
      </c>
      <c r="AJ84" s="51">
        <f t="shared" si="16"/>
        <v>260</v>
      </c>
      <c r="AK84" s="50" t="str">
        <f t="shared" si="17"/>
        <v>CORRETO</v>
      </c>
    </row>
    <row r="85" spans="2:37" ht="125.4" hidden="1" thickBot="1">
      <c r="B85" s="44"/>
      <c r="C85" s="9">
        <v>83</v>
      </c>
      <c r="D85" s="10" t="s">
        <v>50</v>
      </c>
      <c r="E85" s="13">
        <v>2771</v>
      </c>
      <c r="F85" s="21" t="s">
        <v>27</v>
      </c>
      <c r="G85" s="13">
        <v>0</v>
      </c>
      <c r="H85" s="12">
        <v>10</v>
      </c>
      <c r="I85" s="12">
        <v>40</v>
      </c>
      <c r="J85" s="13">
        <v>0</v>
      </c>
      <c r="K85" s="13">
        <v>0</v>
      </c>
      <c r="L85" s="16">
        <v>13</v>
      </c>
      <c r="M85" s="16"/>
      <c r="N85" s="16">
        <v>60</v>
      </c>
      <c r="O85" s="16">
        <v>164</v>
      </c>
      <c r="P85" s="16">
        <v>15</v>
      </c>
      <c r="Q85" s="16">
        <v>0</v>
      </c>
      <c r="R85" s="16"/>
      <c r="S85" s="16"/>
      <c r="T85" s="16"/>
      <c r="U85" s="16"/>
      <c r="V85" s="16">
        <v>0</v>
      </c>
      <c r="W85" s="16">
        <v>10</v>
      </c>
      <c r="X85" s="16"/>
      <c r="Y85" s="23">
        <f>SUM(G85:X85)</f>
        <v>312</v>
      </c>
      <c r="Z85" s="27">
        <v>968.69</v>
      </c>
      <c r="AA85" s="19">
        <f t="shared" si="9"/>
        <v>302231.28000000003</v>
      </c>
      <c r="AC85" s="49">
        <v>84</v>
      </c>
      <c r="AD85" s="51">
        <f t="shared" si="10"/>
        <v>50</v>
      </c>
      <c r="AE85" s="51">
        <f t="shared" si="11"/>
        <v>237</v>
      </c>
      <c r="AF85" s="51">
        <f t="shared" si="12"/>
        <v>15</v>
      </c>
      <c r="AG85" s="51">
        <f t="shared" si="13"/>
        <v>0</v>
      </c>
      <c r="AH85" s="51">
        <f t="shared" si="14"/>
        <v>10</v>
      </c>
      <c r="AI85" s="51">
        <f t="shared" si="15"/>
        <v>0</v>
      </c>
      <c r="AJ85" s="51">
        <f t="shared" si="16"/>
        <v>312</v>
      </c>
      <c r="AK85" s="50" t="str">
        <f t="shared" si="17"/>
        <v>CORRETO</v>
      </c>
    </row>
    <row r="86" spans="2:37" ht="125.4" hidden="1" thickBot="1">
      <c r="B86" s="44"/>
      <c r="C86" s="9">
        <v>84</v>
      </c>
      <c r="D86" s="10" t="s">
        <v>51</v>
      </c>
      <c r="E86" s="13">
        <v>2771</v>
      </c>
      <c r="F86" s="21" t="s">
        <v>27</v>
      </c>
      <c r="G86" s="13">
        <v>0</v>
      </c>
      <c r="H86" s="12">
        <v>10</v>
      </c>
      <c r="I86" s="12">
        <v>40</v>
      </c>
      <c r="J86" s="13">
        <v>0</v>
      </c>
      <c r="K86" s="13">
        <v>0</v>
      </c>
      <c r="L86" s="16">
        <v>8</v>
      </c>
      <c r="M86" s="16"/>
      <c r="N86" s="16">
        <v>50</v>
      </c>
      <c r="O86" s="16">
        <v>44</v>
      </c>
      <c r="P86" s="16">
        <v>10</v>
      </c>
      <c r="Q86" s="16">
        <v>0</v>
      </c>
      <c r="R86" s="16"/>
      <c r="S86" s="16"/>
      <c r="T86" s="16"/>
      <c r="U86" s="16"/>
      <c r="V86" s="16">
        <v>0</v>
      </c>
      <c r="W86" s="16">
        <v>10</v>
      </c>
      <c r="X86" s="16"/>
      <c r="Y86" s="23">
        <f>SUM(G86:X86)</f>
        <v>172</v>
      </c>
      <c r="Z86" s="27">
        <v>1002.02</v>
      </c>
      <c r="AA86" s="19">
        <f t="shared" si="9"/>
        <v>172347.44</v>
      </c>
      <c r="AC86" s="49">
        <v>85</v>
      </c>
      <c r="AD86" s="51">
        <f t="shared" si="10"/>
        <v>50</v>
      </c>
      <c r="AE86" s="51">
        <f t="shared" si="11"/>
        <v>102</v>
      </c>
      <c r="AF86" s="51">
        <f t="shared" si="12"/>
        <v>10</v>
      </c>
      <c r="AG86" s="51">
        <f t="shared" si="13"/>
        <v>0</v>
      </c>
      <c r="AH86" s="51">
        <f t="shared" si="14"/>
        <v>10</v>
      </c>
      <c r="AI86" s="51">
        <f t="shared" si="15"/>
        <v>0</v>
      </c>
      <c r="AJ86" s="51">
        <f t="shared" si="16"/>
        <v>172</v>
      </c>
      <c r="AK86" s="50" t="str">
        <f t="shared" si="17"/>
        <v>CORRETO</v>
      </c>
    </row>
    <row r="87" spans="2:37" ht="109.8" hidden="1" thickBot="1">
      <c r="B87" s="44"/>
      <c r="C87" s="9">
        <v>85</v>
      </c>
      <c r="D87" s="10" t="s">
        <v>52</v>
      </c>
      <c r="E87" s="13">
        <v>2771</v>
      </c>
      <c r="F87" s="21" t="s">
        <v>27</v>
      </c>
      <c r="G87" s="13">
        <v>0</v>
      </c>
      <c r="H87" s="12">
        <v>10</v>
      </c>
      <c r="I87" s="12">
        <v>40</v>
      </c>
      <c r="J87" s="13">
        <v>0</v>
      </c>
      <c r="K87" s="13">
        <v>0</v>
      </c>
      <c r="L87" s="16">
        <v>13</v>
      </c>
      <c r="M87" s="16"/>
      <c r="N87" s="16">
        <v>60</v>
      </c>
      <c r="O87" s="16">
        <v>492</v>
      </c>
      <c r="P87" s="16">
        <v>15</v>
      </c>
      <c r="Q87" s="16">
        <v>0</v>
      </c>
      <c r="R87" s="16"/>
      <c r="S87" s="16"/>
      <c r="T87" s="16"/>
      <c r="U87" s="16"/>
      <c r="V87" s="16">
        <v>0</v>
      </c>
      <c r="W87" s="16">
        <v>10</v>
      </c>
      <c r="X87" s="16"/>
      <c r="Y87" s="23">
        <f>SUM(G87:X87)</f>
        <v>640</v>
      </c>
      <c r="Z87" s="27">
        <v>1023.23</v>
      </c>
      <c r="AA87" s="19">
        <f t="shared" si="9"/>
        <v>654867.19999999995</v>
      </c>
      <c r="AC87" s="49">
        <v>86</v>
      </c>
      <c r="AD87" s="51">
        <f t="shared" si="10"/>
        <v>50</v>
      </c>
      <c r="AE87" s="51">
        <f t="shared" si="11"/>
        <v>565</v>
      </c>
      <c r="AF87" s="51">
        <f t="shared" si="12"/>
        <v>15</v>
      </c>
      <c r="AG87" s="51">
        <f t="shared" si="13"/>
        <v>0</v>
      </c>
      <c r="AH87" s="51">
        <f t="shared" si="14"/>
        <v>10</v>
      </c>
      <c r="AI87" s="51">
        <f t="shared" si="15"/>
        <v>0</v>
      </c>
      <c r="AJ87" s="51">
        <f t="shared" si="16"/>
        <v>640</v>
      </c>
      <c r="AK87" s="50" t="str">
        <f t="shared" si="17"/>
        <v>CORRETO</v>
      </c>
    </row>
    <row r="88" spans="2:37" ht="109.8" hidden="1" thickBot="1">
      <c r="B88" s="44"/>
      <c r="C88" s="9">
        <v>86</v>
      </c>
      <c r="D88" s="10" t="s">
        <v>53</v>
      </c>
      <c r="E88" s="13">
        <v>2771</v>
      </c>
      <c r="F88" s="21" t="s">
        <v>27</v>
      </c>
      <c r="G88" s="13">
        <v>0</v>
      </c>
      <c r="H88" s="12">
        <v>10</v>
      </c>
      <c r="I88" s="12">
        <v>40</v>
      </c>
      <c r="J88" s="13">
        <v>0</v>
      </c>
      <c r="K88" s="13">
        <v>0</v>
      </c>
      <c r="L88" s="16">
        <v>8</v>
      </c>
      <c r="M88" s="16"/>
      <c r="N88" s="16">
        <v>50</v>
      </c>
      <c r="O88" s="16">
        <v>132</v>
      </c>
      <c r="P88" s="16">
        <v>10</v>
      </c>
      <c r="Q88" s="16">
        <v>0</v>
      </c>
      <c r="R88" s="16"/>
      <c r="S88" s="16"/>
      <c r="T88" s="16"/>
      <c r="U88" s="16"/>
      <c r="V88" s="16">
        <v>0</v>
      </c>
      <c r="W88" s="16">
        <v>10</v>
      </c>
      <c r="X88" s="16"/>
      <c r="Y88" s="23">
        <f>SUM(G88:X88)</f>
        <v>260</v>
      </c>
      <c r="Z88" s="27">
        <v>1089.9000000000001</v>
      </c>
      <c r="AA88" s="19">
        <f t="shared" si="9"/>
        <v>283374</v>
      </c>
      <c r="AC88" s="49">
        <v>87</v>
      </c>
      <c r="AD88" s="51">
        <f t="shared" si="10"/>
        <v>50</v>
      </c>
      <c r="AE88" s="51">
        <f t="shared" si="11"/>
        <v>190</v>
      </c>
      <c r="AF88" s="51">
        <f t="shared" si="12"/>
        <v>10</v>
      </c>
      <c r="AG88" s="51">
        <f t="shared" si="13"/>
        <v>0</v>
      </c>
      <c r="AH88" s="51">
        <f t="shared" si="14"/>
        <v>10</v>
      </c>
      <c r="AI88" s="51">
        <f t="shared" si="15"/>
        <v>0</v>
      </c>
      <c r="AJ88" s="51">
        <f t="shared" si="16"/>
        <v>260</v>
      </c>
      <c r="AK88" s="50" t="str">
        <f t="shared" si="17"/>
        <v>CORRETO</v>
      </c>
    </row>
    <row r="89" spans="2:37" ht="172.2" hidden="1" thickBot="1">
      <c r="B89" s="45"/>
      <c r="C89" s="9">
        <v>87</v>
      </c>
      <c r="D89" s="8" t="s">
        <v>55</v>
      </c>
      <c r="E89" s="14">
        <v>2020</v>
      </c>
      <c r="F89" s="20" t="s">
        <v>27</v>
      </c>
      <c r="G89" s="14">
        <v>0</v>
      </c>
      <c r="H89" s="14">
        <v>10</v>
      </c>
      <c r="I89" s="14">
        <v>40</v>
      </c>
      <c r="J89" s="14">
        <v>0</v>
      </c>
      <c r="K89" s="14">
        <v>8</v>
      </c>
      <c r="L89" s="15">
        <v>7</v>
      </c>
      <c r="M89" s="15"/>
      <c r="N89" s="15">
        <v>30</v>
      </c>
      <c r="O89" s="15">
        <v>60</v>
      </c>
      <c r="P89" s="15">
        <v>20</v>
      </c>
      <c r="Q89" s="14">
        <v>0</v>
      </c>
      <c r="R89" s="15"/>
      <c r="S89" s="15"/>
      <c r="T89" s="15"/>
      <c r="U89" s="14"/>
      <c r="V89" s="14">
        <v>0</v>
      </c>
      <c r="W89" s="14">
        <v>10</v>
      </c>
      <c r="X89" s="14"/>
      <c r="Y89" s="23">
        <f>SUM(G89:X89)</f>
        <v>185</v>
      </c>
      <c r="Z89" s="26">
        <v>1505.05</v>
      </c>
      <c r="AA89" s="19">
        <f t="shared" si="9"/>
        <v>278434.25</v>
      </c>
      <c r="AC89" s="49">
        <v>88</v>
      </c>
      <c r="AD89" s="51">
        <f t="shared" si="10"/>
        <v>50</v>
      </c>
      <c r="AE89" s="51">
        <f t="shared" si="11"/>
        <v>105</v>
      </c>
      <c r="AF89" s="51">
        <f t="shared" si="12"/>
        <v>20</v>
      </c>
      <c r="AG89" s="51">
        <f t="shared" si="13"/>
        <v>0</v>
      </c>
      <c r="AH89" s="51">
        <f t="shared" si="14"/>
        <v>10</v>
      </c>
      <c r="AI89" s="51">
        <f t="shared" si="15"/>
        <v>0</v>
      </c>
      <c r="AJ89" s="51">
        <f t="shared" si="16"/>
        <v>185</v>
      </c>
      <c r="AK89" s="50" t="str">
        <f t="shared" si="17"/>
        <v>CORRETO</v>
      </c>
    </row>
    <row r="90" spans="2:37" ht="409.6" hidden="1" thickBot="1">
      <c r="B90" s="40" t="s">
        <v>92</v>
      </c>
      <c r="C90" s="6">
        <v>88</v>
      </c>
      <c r="D90" s="8" t="s">
        <v>56</v>
      </c>
      <c r="E90" s="14">
        <v>2771</v>
      </c>
      <c r="F90" s="20" t="s">
        <v>27</v>
      </c>
      <c r="G90" s="14">
        <v>0</v>
      </c>
      <c r="H90" s="14">
        <v>10</v>
      </c>
      <c r="I90" s="14">
        <v>40</v>
      </c>
      <c r="J90" s="14">
        <v>0</v>
      </c>
      <c r="K90" s="14">
        <v>8</v>
      </c>
      <c r="L90" s="15">
        <v>5</v>
      </c>
      <c r="M90" s="15"/>
      <c r="N90" s="15">
        <v>30</v>
      </c>
      <c r="O90" s="15">
        <v>60</v>
      </c>
      <c r="P90" s="15">
        <v>20</v>
      </c>
      <c r="Q90" s="14">
        <v>0</v>
      </c>
      <c r="R90" s="15"/>
      <c r="S90" s="15"/>
      <c r="T90" s="15"/>
      <c r="U90" s="14"/>
      <c r="V90" s="14">
        <v>0</v>
      </c>
      <c r="W90" s="14">
        <v>10</v>
      </c>
      <c r="X90" s="14"/>
      <c r="Y90" s="23">
        <f>SUM(G90:X90)</f>
        <v>183</v>
      </c>
      <c r="Z90" s="26">
        <v>664.24</v>
      </c>
      <c r="AA90" s="19">
        <f t="shared" si="9"/>
        <v>121555.92</v>
      </c>
      <c r="AC90" s="49">
        <v>89</v>
      </c>
      <c r="AD90" s="51">
        <f t="shared" si="10"/>
        <v>50</v>
      </c>
      <c r="AE90" s="51">
        <f t="shared" si="11"/>
        <v>103</v>
      </c>
      <c r="AF90" s="51">
        <f t="shared" si="12"/>
        <v>20</v>
      </c>
      <c r="AG90" s="51">
        <f t="shared" si="13"/>
        <v>0</v>
      </c>
      <c r="AH90" s="51">
        <f t="shared" si="14"/>
        <v>10</v>
      </c>
      <c r="AI90" s="51">
        <f t="shared" si="15"/>
        <v>0</v>
      </c>
      <c r="AJ90" s="51">
        <f t="shared" si="16"/>
        <v>183</v>
      </c>
      <c r="AK90" s="50" t="str">
        <f t="shared" si="17"/>
        <v>CORRETO</v>
      </c>
    </row>
    <row r="91" spans="2:37" ht="409.6" hidden="1" thickBot="1">
      <c r="B91" s="41"/>
      <c r="C91" s="6">
        <v>89</v>
      </c>
      <c r="D91" s="8" t="s">
        <v>57</v>
      </c>
      <c r="E91" s="14"/>
      <c r="F91" s="20" t="s">
        <v>27</v>
      </c>
      <c r="G91" s="14">
        <v>0</v>
      </c>
      <c r="H91" s="14">
        <v>10</v>
      </c>
      <c r="I91" s="14">
        <v>40</v>
      </c>
      <c r="J91" s="14">
        <v>0</v>
      </c>
      <c r="K91" s="14">
        <v>0</v>
      </c>
      <c r="L91" s="15">
        <v>6</v>
      </c>
      <c r="M91" s="15"/>
      <c r="N91" s="15">
        <v>40</v>
      </c>
      <c r="O91" s="15">
        <v>60</v>
      </c>
      <c r="P91" s="15">
        <v>15</v>
      </c>
      <c r="Q91" s="14">
        <v>0</v>
      </c>
      <c r="R91" s="15"/>
      <c r="S91" s="15"/>
      <c r="T91" s="15"/>
      <c r="U91" s="14"/>
      <c r="V91" s="14">
        <v>0</v>
      </c>
      <c r="W91" s="14">
        <v>10</v>
      </c>
      <c r="X91" s="14"/>
      <c r="Y91" s="23">
        <f>SUM(G91:X91)</f>
        <v>181</v>
      </c>
      <c r="Z91" s="26">
        <v>730.91</v>
      </c>
      <c r="AA91" s="19">
        <f t="shared" si="9"/>
        <v>132294.71</v>
      </c>
      <c r="AC91" s="49">
        <v>90</v>
      </c>
      <c r="AD91" s="51">
        <f t="shared" si="10"/>
        <v>50</v>
      </c>
      <c r="AE91" s="51">
        <f t="shared" si="11"/>
        <v>106</v>
      </c>
      <c r="AF91" s="51">
        <f t="shared" si="12"/>
        <v>15</v>
      </c>
      <c r="AG91" s="51">
        <f t="shared" si="13"/>
        <v>0</v>
      </c>
      <c r="AH91" s="51">
        <f t="shared" si="14"/>
        <v>10</v>
      </c>
      <c r="AI91" s="51">
        <f t="shared" si="15"/>
        <v>0</v>
      </c>
      <c r="AJ91" s="51">
        <f t="shared" si="16"/>
        <v>181</v>
      </c>
      <c r="AK91" s="50" t="str">
        <f t="shared" si="17"/>
        <v>CORRETO</v>
      </c>
    </row>
    <row r="92" spans="2:37" ht="409.6" hidden="1" thickBot="1">
      <c r="B92" s="41"/>
      <c r="C92" s="6">
        <v>90</v>
      </c>
      <c r="D92" s="8" t="s">
        <v>58</v>
      </c>
      <c r="E92" s="14"/>
      <c r="F92" s="20" t="s">
        <v>27</v>
      </c>
      <c r="G92" s="14">
        <v>0</v>
      </c>
      <c r="H92" s="14">
        <v>10</v>
      </c>
      <c r="I92" s="14">
        <v>40</v>
      </c>
      <c r="J92" s="14">
        <v>0</v>
      </c>
      <c r="K92" s="14">
        <v>8</v>
      </c>
      <c r="L92" s="15">
        <v>7</v>
      </c>
      <c r="M92" s="15"/>
      <c r="N92" s="15">
        <v>40</v>
      </c>
      <c r="O92" s="15">
        <v>60</v>
      </c>
      <c r="P92" s="15">
        <v>10</v>
      </c>
      <c r="Q92" s="14">
        <v>0</v>
      </c>
      <c r="R92" s="15"/>
      <c r="S92" s="15"/>
      <c r="T92" s="15"/>
      <c r="U92" s="14"/>
      <c r="V92" s="14">
        <v>0</v>
      </c>
      <c r="W92" s="14">
        <v>10</v>
      </c>
      <c r="X92" s="14"/>
      <c r="Y92" s="23">
        <f>SUM(G92:X92)</f>
        <v>185</v>
      </c>
      <c r="Z92" s="26">
        <v>768.69</v>
      </c>
      <c r="AA92" s="19">
        <f t="shared" si="9"/>
        <v>142207.65000000002</v>
      </c>
      <c r="AC92" s="49">
        <v>91</v>
      </c>
      <c r="AD92" s="51">
        <f t="shared" si="10"/>
        <v>50</v>
      </c>
      <c r="AE92" s="51">
        <f t="shared" si="11"/>
        <v>115</v>
      </c>
      <c r="AF92" s="51">
        <f t="shared" si="12"/>
        <v>10</v>
      </c>
      <c r="AG92" s="51">
        <f t="shared" si="13"/>
        <v>0</v>
      </c>
      <c r="AH92" s="51">
        <f t="shared" si="14"/>
        <v>10</v>
      </c>
      <c r="AI92" s="51">
        <f t="shared" si="15"/>
        <v>0</v>
      </c>
      <c r="AJ92" s="51">
        <f t="shared" si="16"/>
        <v>185</v>
      </c>
      <c r="AK92" s="50" t="str">
        <f t="shared" si="17"/>
        <v>CORRETO</v>
      </c>
    </row>
    <row r="93" spans="2:37" ht="409.6" hidden="1" thickBot="1">
      <c r="B93" s="41"/>
      <c r="C93" s="6">
        <v>91</v>
      </c>
      <c r="D93" s="8" t="s">
        <v>59</v>
      </c>
      <c r="E93" s="14">
        <v>2771</v>
      </c>
      <c r="F93" s="20" t="s">
        <v>27</v>
      </c>
      <c r="G93" s="14">
        <v>0</v>
      </c>
      <c r="H93" s="14">
        <v>10</v>
      </c>
      <c r="I93" s="14">
        <v>40</v>
      </c>
      <c r="J93" s="14">
        <v>0</v>
      </c>
      <c r="K93" s="14">
        <v>4</v>
      </c>
      <c r="L93" s="15">
        <v>9</v>
      </c>
      <c r="M93" s="15"/>
      <c r="N93" s="15">
        <v>40</v>
      </c>
      <c r="O93" s="15">
        <v>60</v>
      </c>
      <c r="P93" s="15">
        <v>10</v>
      </c>
      <c r="Q93" s="14">
        <v>0</v>
      </c>
      <c r="R93" s="15"/>
      <c r="S93" s="15"/>
      <c r="T93" s="15"/>
      <c r="U93" s="14"/>
      <c r="V93" s="14">
        <v>0</v>
      </c>
      <c r="W93" s="14">
        <v>10</v>
      </c>
      <c r="X93" s="14"/>
      <c r="Y93" s="23">
        <f>SUM(G93:X93)</f>
        <v>183</v>
      </c>
      <c r="Z93" s="26">
        <v>861.82</v>
      </c>
      <c r="AA93" s="19">
        <f t="shared" si="9"/>
        <v>157713.06</v>
      </c>
      <c r="AC93" s="49">
        <v>92</v>
      </c>
      <c r="AD93" s="51">
        <f t="shared" si="10"/>
        <v>50</v>
      </c>
      <c r="AE93" s="51">
        <f t="shared" si="11"/>
        <v>113</v>
      </c>
      <c r="AF93" s="51">
        <f t="shared" si="12"/>
        <v>10</v>
      </c>
      <c r="AG93" s="51">
        <f t="shared" si="13"/>
        <v>0</v>
      </c>
      <c r="AH93" s="51">
        <f t="shared" si="14"/>
        <v>10</v>
      </c>
      <c r="AI93" s="51">
        <f t="shared" si="15"/>
        <v>0</v>
      </c>
      <c r="AJ93" s="51">
        <f t="shared" si="16"/>
        <v>183</v>
      </c>
      <c r="AK93" s="50" t="str">
        <f t="shared" si="17"/>
        <v>CORRETO</v>
      </c>
    </row>
    <row r="94" spans="2:37" ht="125.4" hidden="1" thickBot="1">
      <c r="B94" s="41"/>
      <c r="C94" s="6">
        <v>92</v>
      </c>
      <c r="D94" s="8" t="s">
        <v>60</v>
      </c>
      <c r="E94" s="14">
        <v>2771</v>
      </c>
      <c r="F94" s="20" t="s">
        <v>27</v>
      </c>
      <c r="G94" s="14">
        <v>0</v>
      </c>
      <c r="H94" s="14">
        <v>10</v>
      </c>
      <c r="I94" s="14">
        <v>40</v>
      </c>
      <c r="J94" s="14">
        <v>8</v>
      </c>
      <c r="K94" s="14">
        <v>0</v>
      </c>
      <c r="L94" s="15">
        <v>5</v>
      </c>
      <c r="M94" s="15"/>
      <c r="N94" s="15">
        <v>50</v>
      </c>
      <c r="O94" s="15">
        <v>132</v>
      </c>
      <c r="P94" s="15">
        <v>30</v>
      </c>
      <c r="Q94" s="14">
        <v>0</v>
      </c>
      <c r="R94" s="15"/>
      <c r="S94" s="15"/>
      <c r="T94" s="15"/>
      <c r="U94" s="14"/>
      <c r="V94" s="14">
        <v>0</v>
      </c>
      <c r="W94" s="14">
        <v>10</v>
      </c>
      <c r="X94" s="14"/>
      <c r="Y94" s="23">
        <f>SUM(G94:X94)</f>
        <v>285</v>
      </c>
      <c r="Z94" s="26">
        <v>767.68</v>
      </c>
      <c r="AA94" s="19">
        <f t="shared" si="9"/>
        <v>218788.8</v>
      </c>
      <c r="AC94" s="49">
        <v>93</v>
      </c>
      <c r="AD94" s="51">
        <f t="shared" si="10"/>
        <v>58</v>
      </c>
      <c r="AE94" s="51">
        <f t="shared" si="11"/>
        <v>187</v>
      </c>
      <c r="AF94" s="51">
        <f t="shared" si="12"/>
        <v>30</v>
      </c>
      <c r="AG94" s="51">
        <f t="shared" si="13"/>
        <v>0</v>
      </c>
      <c r="AH94" s="51">
        <f t="shared" si="14"/>
        <v>10</v>
      </c>
      <c r="AI94" s="51">
        <f t="shared" si="15"/>
        <v>0</v>
      </c>
      <c r="AJ94" s="51">
        <f t="shared" si="16"/>
        <v>285</v>
      </c>
      <c r="AK94" s="50" t="str">
        <f t="shared" si="17"/>
        <v>CORRETO</v>
      </c>
    </row>
    <row r="95" spans="2:37" ht="125.4" hidden="1" thickBot="1">
      <c r="B95" s="41"/>
      <c r="C95" s="6">
        <v>93</v>
      </c>
      <c r="D95" s="8" t="s">
        <v>61</v>
      </c>
      <c r="E95" s="14">
        <v>2771</v>
      </c>
      <c r="F95" s="20" t="s">
        <v>27</v>
      </c>
      <c r="G95" s="14">
        <v>0</v>
      </c>
      <c r="H95" s="14">
        <v>10</v>
      </c>
      <c r="I95" s="14">
        <v>40</v>
      </c>
      <c r="J95" s="14">
        <v>0</v>
      </c>
      <c r="K95" s="14">
        <v>0</v>
      </c>
      <c r="L95" s="15">
        <v>9</v>
      </c>
      <c r="M95" s="15"/>
      <c r="N95" s="15">
        <v>50</v>
      </c>
      <c r="O95" s="15">
        <v>120</v>
      </c>
      <c r="P95" s="15">
        <v>15</v>
      </c>
      <c r="Q95" s="14">
        <v>0</v>
      </c>
      <c r="R95" s="15"/>
      <c r="S95" s="15"/>
      <c r="T95" s="15"/>
      <c r="U95" s="14"/>
      <c r="V95" s="14">
        <v>0</v>
      </c>
      <c r="W95" s="14">
        <v>10</v>
      </c>
      <c r="X95" s="14"/>
      <c r="Y95" s="23">
        <f>SUM(G95:X95)</f>
        <v>254</v>
      </c>
      <c r="Z95" s="26">
        <v>891.15</v>
      </c>
      <c r="AA95" s="19">
        <f t="shared" si="9"/>
        <v>226352.1</v>
      </c>
      <c r="AC95" s="49">
        <v>94</v>
      </c>
      <c r="AD95" s="51">
        <f t="shared" si="10"/>
        <v>50</v>
      </c>
      <c r="AE95" s="51">
        <f t="shared" si="11"/>
        <v>179</v>
      </c>
      <c r="AF95" s="51">
        <f t="shared" si="12"/>
        <v>15</v>
      </c>
      <c r="AG95" s="51">
        <f t="shared" si="13"/>
        <v>0</v>
      </c>
      <c r="AH95" s="51">
        <f t="shared" si="14"/>
        <v>10</v>
      </c>
      <c r="AI95" s="51">
        <f t="shared" si="15"/>
        <v>0</v>
      </c>
      <c r="AJ95" s="51">
        <f t="shared" si="16"/>
        <v>254</v>
      </c>
      <c r="AK95" s="50" t="str">
        <f t="shared" si="17"/>
        <v>CORRETO</v>
      </c>
    </row>
    <row r="96" spans="2:37" ht="125.4" hidden="1" thickBot="1">
      <c r="B96" s="41"/>
      <c r="C96" s="6">
        <v>94</v>
      </c>
      <c r="D96" s="8" t="s">
        <v>62</v>
      </c>
      <c r="E96" s="14">
        <v>2771</v>
      </c>
      <c r="F96" s="20" t="s">
        <v>27</v>
      </c>
      <c r="G96" s="14">
        <v>0</v>
      </c>
      <c r="H96" s="14">
        <v>10</v>
      </c>
      <c r="I96" s="14">
        <v>40</v>
      </c>
      <c r="J96" s="14">
        <v>0</v>
      </c>
      <c r="K96" s="14">
        <v>0</v>
      </c>
      <c r="L96" s="15"/>
      <c r="M96" s="15"/>
      <c r="N96" s="15">
        <v>40</v>
      </c>
      <c r="O96" s="15">
        <v>60</v>
      </c>
      <c r="P96" s="15">
        <v>20</v>
      </c>
      <c r="Q96" s="14">
        <v>0</v>
      </c>
      <c r="R96" s="15"/>
      <c r="S96" s="15"/>
      <c r="T96" s="15"/>
      <c r="U96" s="14"/>
      <c r="V96" s="14">
        <v>0</v>
      </c>
      <c r="W96" s="14">
        <v>10</v>
      </c>
      <c r="X96" s="14"/>
      <c r="Y96" s="23">
        <f>SUM(G96:X96)</f>
        <v>180</v>
      </c>
      <c r="Z96" s="26">
        <v>761.82</v>
      </c>
      <c r="AA96" s="19">
        <f t="shared" si="9"/>
        <v>137127.6</v>
      </c>
      <c r="AC96" s="49">
        <v>95</v>
      </c>
      <c r="AD96" s="51">
        <f t="shared" si="10"/>
        <v>50</v>
      </c>
      <c r="AE96" s="51">
        <f t="shared" si="11"/>
        <v>100</v>
      </c>
      <c r="AF96" s="51">
        <f t="shared" si="12"/>
        <v>20</v>
      </c>
      <c r="AG96" s="51">
        <f t="shared" si="13"/>
        <v>0</v>
      </c>
      <c r="AH96" s="51">
        <f t="shared" si="14"/>
        <v>10</v>
      </c>
      <c r="AI96" s="51">
        <f t="shared" si="15"/>
        <v>0</v>
      </c>
      <c r="AJ96" s="51">
        <f t="shared" si="16"/>
        <v>180</v>
      </c>
      <c r="AK96" s="50" t="str">
        <f t="shared" si="17"/>
        <v>CORRETO</v>
      </c>
    </row>
    <row r="97" spans="2:37" ht="109.8" hidden="1" thickBot="1">
      <c r="B97" s="41"/>
      <c r="C97" s="6">
        <v>95</v>
      </c>
      <c r="D97" s="8" t="s">
        <v>63</v>
      </c>
      <c r="E97" s="14">
        <v>2771</v>
      </c>
      <c r="F97" s="20" t="s">
        <v>27</v>
      </c>
      <c r="G97" s="14">
        <v>0</v>
      </c>
      <c r="H97" s="14">
        <v>10</v>
      </c>
      <c r="I97" s="14">
        <v>40</v>
      </c>
      <c r="J97" s="14">
        <v>0</v>
      </c>
      <c r="K97" s="14">
        <v>0</v>
      </c>
      <c r="L97" s="15"/>
      <c r="M97" s="15"/>
      <c r="N97" s="15">
        <v>50</v>
      </c>
      <c r="O97" s="15">
        <v>60</v>
      </c>
      <c r="P97" s="15">
        <v>20</v>
      </c>
      <c r="Q97" s="14">
        <v>0</v>
      </c>
      <c r="R97" s="15"/>
      <c r="S97" s="15"/>
      <c r="T97" s="15"/>
      <c r="U97" s="14"/>
      <c r="V97" s="14">
        <v>0</v>
      </c>
      <c r="W97" s="14">
        <v>10</v>
      </c>
      <c r="X97" s="14"/>
      <c r="Y97" s="23">
        <f>SUM(G97:X97)</f>
        <v>190</v>
      </c>
      <c r="Z97" s="26">
        <v>684.85</v>
      </c>
      <c r="AA97" s="19">
        <f t="shared" si="9"/>
        <v>130121.5</v>
      </c>
      <c r="AC97" s="49">
        <v>96</v>
      </c>
      <c r="AD97" s="51">
        <f t="shared" si="10"/>
        <v>50</v>
      </c>
      <c r="AE97" s="51">
        <f t="shared" si="11"/>
        <v>110</v>
      </c>
      <c r="AF97" s="51">
        <f t="shared" si="12"/>
        <v>20</v>
      </c>
      <c r="AG97" s="51">
        <f t="shared" si="13"/>
        <v>0</v>
      </c>
      <c r="AH97" s="51">
        <f t="shared" si="14"/>
        <v>10</v>
      </c>
      <c r="AI97" s="51">
        <f t="shared" si="15"/>
        <v>0</v>
      </c>
      <c r="AJ97" s="51">
        <f t="shared" si="16"/>
        <v>190</v>
      </c>
      <c r="AK97" s="50" t="str">
        <f t="shared" si="17"/>
        <v>CORRETO</v>
      </c>
    </row>
    <row r="98" spans="2:37" ht="125.4" hidden="1" thickBot="1">
      <c r="B98" s="41"/>
      <c r="C98" s="6">
        <v>96</v>
      </c>
      <c r="D98" s="8" t="s">
        <v>64</v>
      </c>
      <c r="E98" s="14">
        <v>2771</v>
      </c>
      <c r="F98" s="20" t="s">
        <v>27</v>
      </c>
      <c r="G98" s="14">
        <v>0</v>
      </c>
      <c r="H98" s="14">
        <v>10</v>
      </c>
      <c r="I98" s="14">
        <v>40</v>
      </c>
      <c r="J98" s="14">
        <v>0</v>
      </c>
      <c r="K98" s="14">
        <v>6</v>
      </c>
      <c r="L98" s="15"/>
      <c r="M98" s="15"/>
      <c r="N98" s="15">
        <v>40</v>
      </c>
      <c r="O98" s="15">
        <v>60</v>
      </c>
      <c r="P98" s="15">
        <v>10</v>
      </c>
      <c r="Q98" s="14">
        <v>0</v>
      </c>
      <c r="R98" s="15"/>
      <c r="S98" s="15"/>
      <c r="T98" s="15"/>
      <c r="U98" s="14"/>
      <c r="V98" s="14">
        <v>0</v>
      </c>
      <c r="W98" s="14">
        <v>10</v>
      </c>
      <c r="X98" s="14"/>
      <c r="Y98" s="23">
        <f>SUM(G98:X98)</f>
        <v>176</v>
      </c>
      <c r="Z98" s="26">
        <v>718.18</v>
      </c>
      <c r="AA98" s="19">
        <f t="shared" si="9"/>
        <v>126399.67999999999</v>
      </c>
      <c r="AC98" s="49">
        <v>97</v>
      </c>
      <c r="AD98" s="51">
        <f t="shared" si="10"/>
        <v>50</v>
      </c>
      <c r="AE98" s="51">
        <f t="shared" si="11"/>
        <v>106</v>
      </c>
      <c r="AF98" s="51">
        <f t="shared" si="12"/>
        <v>10</v>
      </c>
      <c r="AG98" s="51">
        <f t="shared" si="13"/>
        <v>0</v>
      </c>
      <c r="AH98" s="51">
        <f t="shared" si="14"/>
        <v>10</v>
      </c>
      <c r="AI98" s="51">
        <f t="shared" si="15"/>
        <v>0</v>
      </c>
      <c r="AJ98" s="51">
        <f t="shared" si="16"/>
        <v>176</v>
      </c>
      <c r="AK98" s="50" t="str">
        <f t="shared" si="17"/>
        <v>CORRETO</v>
      </c>
    </row>
    <row r="99" spans="2:37" ht="125.4" hidden="1" thickBot="1">
      <c r="B99" s="41"/>
      <c r="C99" s="6">
        <v>97</v>
      </c>
      <c r="D99" s="8" t="s">
        <v>65</v>
      </c>
      <c r="E99" s="14">
        <v>2771</v>
      </c>
      <c r="F99" s="20" t="s">
        <v>27</v>
      </c>
      <c r="G99" s="14">
        <v>0</v>
      </c>
      <c r="H99" s="14">
        <v>10</v>
      </c>
      <c r="I99" s="14">
        <v>40</v>
      </c>
      <c r="J99" s="14">
        <v>0</v>
      </c>
      <c r="K99" s="14">
        <v>0</v>
      </c>
      <c r="L99" s="15"/>
      <c r="M99" s="15"/>
      <c r="N99" s="15">
        <v>40</v>
      </c>
      <c r="O99" s="15">
        <v>60</v>
      </c>
      <c r="P99" s="15">
        <v>10</v>
      </c>
      <c r="Q99" s="14">
        <v>0</v>
      </c>
      <c r="R99" s="15"/>
      <c r="S99" s="15"/>
      <c r="T99" s="15"/>
      <c r="U99" s="14"/>
      <c r="V99" s="14">
        <v>0</v>
      </c>
      <c r="W99" s="14">
        <v>10</v>
      </c>
      <c r="X99" s="14"/>
      <c r="Y99" s="23">
        <f>SUM(G99:X99)</f>
        <v>170</v>
      </c>
      <c r="Z99" s="26">
        <v>795.15</v>
      </c>
      <c r="AA99" s="19">
        <f t="shared" si="9"/>
        <v>135175.5</v>
      </c>
      <c r="AC99" s="49">
        <v>98</v>
      </c>
      <c r="AD99" s="51">
        <f t="shared" si="10"/>
        <v>50</v>
      </c>
      <c r="AE99" s="51">
        <f t="shared" si="11"/>
        <v>100</v>
      </c>
      <c r="AF99" s="51">
        <f t="shared" si="12"/>
        <v>10</v>
      </c>
      <c r="AG99" s="51">
        <f t="shared" si="13"/>
        <v>0</v>
      </c>
      <c r="AH99" s="51">
        <f t="shared" si="14"/>
        <v>10</v>
      </c>
      <c r="AI99" s="51">
        <f t="shared" si="15"/>
        <v>0</v>
      </c>
      <c r="AJ99" s="51">
        <f t="shared" si="16"/>
        <v>170</v>
      </c>
      <c r="AK99" s="50" t="str">
        <f t="shared" si="17"/>
        <v>CORRETO</v>
      </c>
    </row>
    <row r="100" spans="2:37" ht="125.4" hidden="1" thickBot="1">
      <c r="B100" s="41"/>
      <c r="C100" s="6">
        <v>98</v>
      </c>
      <c r="D100" s="8" t="s">
        <v>66</v>
      </c>
      <c r="E100" s="14">
        <v>2771</v>
      </c>
      <c r="F100" s="20" t="s">
        <v>27</v>
      </c>
      <c r="G100" s="14">
        <v>0</v>
      </c>
      <c r="H100" s="14">
        <v>10</v>
      </c>
      <c r="I100" s="14">
        <v>40</v>
      </c>
      <c r="J100" s="14">
        <v>0</v>
      </c>
      <c r="K100" s="14">
        <v>0</v>
      </c>
      <c r="L100" s="15"/>
      <c r="M100" s="15"/>
      <c r="N100" s="15">
        <v>40</v>
      </c>
      <c r="O100" s="15">
        <v>60</v>
      </c>
      <c r="P100" s="15">
        <v>10</v>
      </c>
      <c r="Q100" s="14">
        <v>0</v>
      </c>
      <c r="R100" s="15"/>
      <c r="S100" s="15"/>
      <c r="T100" s="15"/>
      <c r="U100" s="14"/>
      <c r="V100" s="14">
        <v>0</v>
      </c>
      <c r="W100" s="14">
        <v>10</v>
      </c>
      <c r="X100" s="14"/>
      <c r="Y100" s="23">
        <f>SUM(G100:X100)</f>
        <v>170</v>
      </c>
      <c r="Z100" s="26">
        <v>842.22</v>
      </c>
      <c r="AA100" s="19">
        <f t="shared" si="9"/>
        <v>143177.4</v>
      </c>
      <c r="AC100" s="49">
        <v>99</v>
      </c>
      <c r="AD100" s="51">
        <f t="shared" si="10"/>
        <v>50</v>
      </c>
      <c r="AE100" s="51">
        <f t="shared" si="11"/>
        <v>100</v>
      </c>
      <c r="AF100" s="51">
        <f t="shared" si="12"/>
        <v>10</v>
      </c>
      <c r="AG100" s="51">
        <f t="shared" si="13"/>
        <v>0</v>
      </c>
      <c r="AH100" s="51">
        <f t="shared" si="14"/>
        <v>10</v>
      </c>
      <c r="AI100" s="51">
        <f t="shared" si="15"/>
        <v>0</v>
      </c>
      <c r="AJ100" s="51">
        <f t="shared" si="16"/>
        <v>170</v>
      </c>
      <c r="AK100" s="50" t="str">
        <f t="shared" si="17"/>
        <v>CORRETO</v>
      </c>
    </row>
    <row r="101" spans="2:37" ht="125.4" hidden="1" thickBot="1">
      <c r="B101" s="41"/>
      <c r="C101" s="6">
        <v>99</v>
      </c>
      <c r="D101" s="8" t="s">
        <v>67</v>
      </c>
      <c r="E101" s="14">
        <v>2771</v>
      </c>
      <c r="F101" s="20" t="s">
        <v>27</v>
      </c>
      <c r="G101" s="14">
        <v>0</v>
      </c>
      <c r="H101" s="14">
        <v>10</v>
      </c>
      <c r="I101" s="14">
        <v>40</v>
      </c>
      <c r="J101" s="14">
        <v>0</v>
      </c>
      <c r="K101" s="14">
        <v>0</v>
      </c>
      <c r="L101" s="15"/>
      <c r="M101" s="15"/>
      <c r="N101" s="15">
        <v>50</v>
      </c>
      <c r="O101" s="15">
        <v>60</v>
      </c>
      <c r="P101" s="15">
        <v>10</v>
      </c>
      <c r="Q101" s="14">
        <v>0</v>
      </c>
      <c r="R101" s="15"/>
      <c r="S101" s="15"/>
      <c r="T101" s="15"/>
      <c r="U101" s="14"/>
      <c r="V101" s="14">
        <v>0</v>
      </c>
      <c r="W101" s="14">
        <v>10</v>
      </c>
      <c r="X101" s="14"/>
      <c r="Y101" s="23">
        <f>SUM(G101:X101)</f>
        <v>180</v>
      </c>
      <c r="Z101" s="26">
        <v>1006.6</v>
      </c>
      <c r="AA101" s="19">
        <f t="shared" si="9"/>
        <v>181188</v>
      </c>
      <c r="AC101" s="49">
        <v>100</v>
      </c>
      <c r="AD101" s="51">
        <f t="shared" si="10"/>
        <v>50</v>
      </c>
      <c r="AE101" s="51">
        <f t="shared" si="11"/>
        <v>110</v>
      </c>
      <c r="AF101" s="51">
        <f t="shared" si="12"/>
        <v>10</v>
      </c>
      <c r="AG101" s="51">
        <f t="shared" si="13"/>
        <v>0</v>
      </c>
      <c r="AH101" s="51">
        <f t="shared" si="14"/>
        <v>10</v>
      </c>
      <c r="AI101" s="51">
        <f t="shared" si="15"/>
        <v>0</v>
      </c>
      <c r="AJ101" s="51">
        <f t="shared" si="16"/>
        <v>180</v>
      </c>
      <c r="AK101" s="50" t="str">
        <f t="shared" si="17"/>
        <v>CORRETO</v>
      </c>
    </row>
    <row r="102" spans="2:37" ht="125.4" hidden="1" thickBot="1">
      <c r="B102" s="41"/>
      <c r="C102" s="6">
        <v>100</v>
      </c>
      <c r="D102" s="8" t="s">
        <v>68</v>
      </c>
      <c r="E102" s="14">
        <v>2771</v>
      </c>
      <c r="F102" s="20" t="s">
        <v>27</v>
      </c>
      <c r="G102" s="14">
        <v>0</v>
      </c>
      <c r="H102" s="14">
        <v>10</v>
      </c>
      <c r="I102" s="14">
        <v>40</v>
      </c>
      <c r="J102" s="14">
        <v>0</v>
      </c>
      <c r="K102" s="14">
        <v>0</v>
      </c>
      <c r="L102" s="15"/>
      <c r="M102" s="15"/>
      <c r="N102" s="15">
        <v>40</v>
      </c>
      <c r="O102" s="15">
        <v>60</v>
      </c>
      <c r="P102" s="15">
        <v>10</v>
      </c>
      <c r="Q102" s="14">
        <v>0</v>
      </c>
      <c r="R102" s="15"/>
      <c r="S102" s="15"/>
      <c r="T102" s="15"/>
      <c r="U102" s="14"/>
      <c r="V102" s="14">
        <v>0</v>
      </c>
      <c r="W102" s="14">
        <v>10</v>
      </c>
      <c r="X102" s="14"/>
      <c r="Y102" s="23">
        <f>SUM(G102:X102)</f>
        <v>170</v>
      </c>
      <c r="Z102" s="26">
        <v>1106.06</v>
      </c>
      <c r="AA102" s="19">
        <f t="shared" si="9"/>
        <v>188030.19999999998</v>
      </c>
      <c r="AC102" s="49">
        <v>101</v>
      </c>
      <c r="AD102" s="51">
        <f t="shared" si="10"/>
        <v>50</v>
      </c>
      <c r="AE102" s="51">
        <f t="shared" si="11"/>
        <v>100</v>
      </c>
      <c r="AF102" s="51">
        <f t="shared" si="12"/>
        <v>10</v>
      </c>
      <c r="AG102" s="51">
        <f t="shared" si="13"/>
        <v>0</v>
      </c>
      <c r="AH102" s="51">
        <f t="shared" si="14"/>
        <v>10</v>
      </c>
      <c r="AI102" s="51">
        <f t="shared" si="15"/>
        <v>0</v>
      </c>
      <c r="AJ102" s="51">
        <f t="shared" si="16"/>
        <v>170</v>
      </c>
      <c r="AK102" s="50" t="str">
        <f t="shared" si="17"/>
        <v>CORRETO</v>
      </c>
    </row>
    <row r="103" spans="2:37" ht="125.4" hidden="1" thickBot="1">
      <c r="B103" s="41"/>
      <c r="C103" s="6">
        <v>101</v>
      </c>
      <c r="D103" s="8" t="s">
        <v>69</v>
      </c>
      <c r="E103" s="14">
        <v>2771</v>
      </c>
      <c r="F103" s="20" t="s">
        <v>27</v>
      </c>
      <c r="G103" s="14">
        <v>0</v>
      </c>
      <c r="H103" s="14">
        <v>10</v>
      </c>
      <c r="I103" s="14">
        <v>40</v>
      </c>
      <c r="J103" s="14">
        <v>0</v>
      </c>
      <c r="K103" s="14">
        <v>8</v>
      </c>
      <c r="L103" s="15"/>
      <c r="M103" s="15"/>
      <c r="N103" s="15">
        <v>40</v>
      </c>
      <c r="O103" s="15">
        <v>60</v>
      </c>
      <c r="P103" s="15">
        <v>10</v>
      </c>
      <c r="Q103" s="14">
        <v>0</v>
      </c>
      <c r="R103" s="15"/>
      <c r="S103" s="15"/>
      <c r="T103" s="15"/>
      <c r="U103" s="14"/>
      <c r="V103" s="14">
        <v>0</v>
      </c>
      <c r="W103" s="14">
        <v>10</v>
      </c>
      <c r="X103" s="14"/>
      <c r="Y103" s="23">
        <f>SUM(G103:X103)</f>
        <v>178</v>
      </c>
      <c r="Z103" s="26">
        <v>1139.3900000000001</v>
      </c>
      <c r="AA103" s="19">
        <f t="shared" si="9"/>
        <v>202811.42</v>
      </c>
      <c r="AC103" s="49">
        <v>102</v>
      </c>
      <c r="AD103" s="51">
        <f t="shared" si="10"/>
        <v>50</v>
      </c>
      <c r="AE103" s="51">
        <f t="shared" si="11"/>
        <v>108</v>
      </c>
      <c r="AF103" s="51">
        <f t="shared" si="12"/>
        <v>10</v>
      </c>
      <c r="AG103" s="51">
        <f t="shared" si="13"/>
        <v>0</v>
      </c>
      <c r="AH103" s="51">
        <f t="shared" si="14"/>
        <v>10</v>
      </c>
      <c r="AI103" s="51">
        <f t="shared" si="15"/>
        <v>0</v>
      </c>
      <c r="AJ103" s="51">
        <f t="shared" si="16"/>
        <v>178</v>
      </c>
      <c r="AK103" s="50" t="str">
        <f t="shared" si="17"/>
        <v>CORRETO</v>
      </c>
    </row>
    <row r="104" spans="2:37" ht="125.4" hidden="1" thickBot="1">
      <c r="B104" s="41"/>
      <c r="C104" s="6">
        <v>102</v>
      </c>
      <c r="D104" s="8" t="s">
        <v>70</v>
      </c>
      <c r="E104" s="14">
        <v>2771</v>
      </c>
      <c r="F104" s="20" t="s">
        <v>27</v>
      </c>
      <c r="G104" s="14">
        <v>0</v>
      </c>
      <c r="H104" s="14">
        <v>10</v>
      </c>
      <c r="I104" s="14">
        <v>40</v>
      </c>
      <c r="J104" s="14">
        <v>0</v>
      </c>
      <c r="K104" s="14">
        <v>4</v>
      </c>
      <c r="L104" s="15"/>
      <c r="M104" s="15"/>
      <c r="N104" s="15">
        <v>40</v>
      </c>
      <c r="O104" s="15">
        <v>60</v>
      </c>
      <c r="P104" s="15">
        <v>10</v>
      </c>
      <c r="Q104" s="14">
        <v>0</v>
      </c>
      <c r="R104" s="15"/>
      <c r="S104" s="15"/>
      <c r="T104" s="15"/>
      <c r="U104" s="14"/>
      <c r="V104" s="14">
        <v>0</v>
      </c>
      <c r="W104" s="14">
        <v>10</v>
      </c>
      <c r="X104" s="14"/>
      <c r="Y104" s="23">
        <f>SUM(G104:X104)</f>
        <v>174</v>
      </c>
      <c r="Z104" s="26">
        <v>1073.8399999999999</v>
      </c>
      <c r="AA104" s="19">
        <f t="shared" si="9"/>
        <v>186848.15999999997</v>
      </c>
      <c r="AC104" s="49">
        <v>103</v>
      </c>
      <c r="AD104" s="51">
        <f t="shared" si="10"/>
        <v>50</v>
      </c>
      <c r="AE104" s="51">
        <f t="shared" si="11"/>
        <v>104</v>
      </c>
      <c r="AF104" s="51">
        <f t="shared" si="12"/>
        <v>10</v>
      </c>
      <c r="AG104" s="51">
        <f t="shared" si="13"/>
        <v>0</v>
      </c>
      <c r="AH104" s="51">
        <f t="shared" si="14"/>
        <v>10</v>
      </c>
      <c r="AI104" s="51">
        <f t="shared" si="15"/>
        <v>0</v>
      </c>
      <c r="AJ104" s="51">
        <f t="shared" si="16"/>
        <v>174</v>
      </c>
      <c r="AK104" s="50" t="str">
        <f t="shared" si="17"/>
        <v>CORRETO</v>
      </c>
    </row>
    <row r="105" spans="2:37" ht="109.8" hidden="1" thickBot="1">
      <c r="B105" s="41"/>
      <c r="C105" s="6">
        <v>103</v>
      </c>
      <c r="D105" s="8" t="s">
        <v>71</v>
      </c>
      <c r="E105" s="14">
        <v>2771</v>
      </c>
      <c r="F105" s="20" t="s">
        <v>27</v>
      </c>
      <c r="G105" s="14">
        <v>0</v>
      </c>
      <c r="H105" s="14">
        <v>10</v>
      </c>
      <c r="I105" s="14">
        <v>40</v>
      </c>
      <c r="J105" s="14">
        <v>0</v>
      </c>
      <c r="K105" s="14">
        <v>4</v>
      </c>
      <c r="L105" s="15"/>
      <c r="M105" s="15"/>
      <c r="N105" s="15">
        <v>40</v>
      </c>
      <c r="O105" s="15">
        <v>60</v>
      </c>
      <c r="P105" s="15">
        <v>20</v>
      </c>
      <c r="Q105" s="14">
        <v>0</v>
      </c>
      <c r="R105" s="15"/>
      <c r="S105" s="15"/>
      <c r="T105" s="15"/>
      <c r="U105" s="14"/>
      <c r="V105" s="14">
        <v>0</v>
      </c>
      <c r="W105" s="14">
        <v>10</v>
      </c>
      <c r="X105" s="14"/>
      <c r="Y105" s="23">
        <f>SUM(G105:X105)</f>
        <v>184</v>
      </c>
      <c r="Z105" s="26">
        <v>841.31</v>
      </c>
      <c r="AA105" s="19">
        <f t="shared" si="9"/>
        <v>154801.03999999998</v>
      </c>
      <c r="AC105" s="49">
        <v>104</v>
      </c>
      <c r="AD105" s="51">
        <f t="shared" si="10"/>
        <v>50</v>
      </c>
      <c r="AE105" s="51">
        <f t="shared" si="11"/>
        <v>104</v>
      </c>
      <c r="AF105" s="51">
        <f t="shared" si="12"/>
        <v>20</v>
      </c>
      <c r="AG105" s="51">
        <f t="shared" si="13"/>
        <v>0</v>
      </c>
      <c r="AH105" s="51">
        <f t="shared" si="14"/>
        <v>10</v>
      </c>
      <c r="AI105" s="51">
        <f t="shared" si="15"/>
        <v>0</v>
      </c>
      <c r="AJ105" s="51">
        <f t="shared" si="16"/>
        <v>184</v>
      </c>
      <c r="AK105" s="50" t="str">
        <f t="shared" si="17"/>
        <v>CORRETO</v>
      </c>
    </row>
    <row r="106" spans="2:37" ht="109.8" hidden="1" thickBot="1">
      <c r="B106" s="41"/>
      <c r="C106" s="6">
        <v>104</v>
      </c>
      <c r="D106" s="8" t="s">
        <v>72</v>
      </c>
      <c r="E106" s="14">
        <v>2771</v>
      </c>
      <c r="F106" s="20" t="s">
        <v>27</v>
      </c>
      <c r="G106" s="14">
        <v>0</v>
      </c>
      <c r="H106" s="14">
        <v>10</v>
      </c>
      <c r="I106" s="14">
        <v>40</v>
      </c>
      <c r="J106" s="14">
        <v>0</v>
      </c>
      <c r="K106" s="14">
        <v>4</v>
      </c>
      <c r="L106" s="15"/>
      <c r="M106" s="15"/>
      <c r="N106" s="15">
        <v>50</v>
      </c>
      <c r="O106" s="15">
        <v>60</v>
      </c>
      <c r="P106" s="15">
        <v>20</v>
      </c>
      <c r="Q106" s="14">
        <v>0</v>
      </c>
      <c r="R106" s="15"/>
      <c r="S106" s="15"/>
      <c r="T106" s="15"/>
      <c r="U106" s="14"/>
      <c r="V106" s="14">
        <v>0</v>
      </c>
      <c r="W106" s="14">
        <v>10</v>
      </c>
      <c r="X106" s="14"/>
      <c r="Y106" s="23">
        <f>SUM(G106:X106)</f>
        <v>194</v>
      </c>
      <c r="Z106" s="26">
        <v>711.31</v>
      </c>
      <c r="AA106" s="19">
        <f t="shared" si="9"/>
        <v>137994.13999999998</v>
      </c>
      <c r="AC106" s="49">
        <v>105</v>
      </c>
      <c r="AD106" s="51">
        <f t="shared" si="10"/>
        <v>50</v>
      </c>
      <c r="AE106" s="51">
        <f t="shared" si="11"/>
        <v>114</v>
      </c>
      <c r="AF106" s="51">
        <f t="shared" si="12"/>
        <v>20</v>
      </c>
      <c r="AG106" s="51">
        <f t="shared" si="13"/>
        <v>0</v>
      </c>
      <c r="AH106" s="51">
        <f t="shared" si="14"/>
        <v>10</v>
      </c>
      <c r="AI106" s="51">
        <f t="shared" si="15"/>
        <v>0</v>
      </c>
      <c r="AJ106" s="51">
        <f t="shared" si="16"/>
        <v>194</v>
      </c>
      <c r="AK106" s="50" t="str">
        <f t="shared" si="17"/>
        <v>CORRETO</v>
      </c>
    </row>
    <row r="107" spans="2:37" ht="109.8" hidden="1" thickBot="1">
      <c r="B107" s="41"/>
      <c r="C107" s="6">
        <v>105</v>
      </c>
      <c r="D107" s="8" t="s">
        <v>73</v>
      </c>
      <c r="E107" s="14">
        <v>2771</v>
      </c>
      <c r="F107" s="20" t="s">
        <v>27</v>
      </c>
      <c r="G107" s="14">
        <v>0</v>
      </c>
      <c r="H107" s="14">
        <v>10</v>
      </c>
      <c r="I107" s="14">
        <v>40</v>
      </c>
      <c r="J107" s="14">
        <v>0</v>
      </c>
      <c r="K107" s="14">
        <v>0</v>
      </c>
      <c r="L107" s="15"/>
      <c r="M107" s="15"/>
      <c r="N107" s="15">
        <v>40</v>
      </c>
      <c r="O107" s="15">
        <v>60</v>
      </c>
      <c r="P107" s="15">
        <v>20</v>
      </c>
      <c r="Q107" s="14">
        <v>0</v>
      </c>
      <c r="R107" s="15"/>
      <c r="S107" s="15"/>
      <c r="T107" s="15"/>
      <c r="U107" s="14"/>
      <c r="V107" s="14">
        <v>0</v>
      </c>
      <c r="W107" s="14">
        <v>10</v>
      </c>
      <c r="X107" s="14"/>
      <c r="Y107" s="23">
        <f>SUM(G107:X107)</f>
        <v>180</v>
      </c>
      <c r="Z107" s="26">
        <v>751.51</v>
      </c>
      <c r="AA107" s="19">
        <f t="shared" si="9"/>
        <v>135271.79999999999</v>
      </c>
      <c r="AC107" s="49">
        <v>106</v>
      </c>
      <c r="AD107" s="51">
        <f t="shared" si="10"/>
        <v>50</v>
      </c>
      <c r="AE107" s="51">
        <f t="shared" si="11"/>
        <v>100</v>
      </c>
      <c r="AF107" s="51">
        <f t="shared" si="12"/>
        <v>20</v>
      </c>
      <c r="AG107" s="51">
        <f t="shared" si="13"/>
        <v>0</v>
      </c>
      <c r="AH107" s="51">
        <f t="shared" si="14"/>
        <v>10</v>
      </c>
      <c r="AI107" s="51">
        <f t="shared" si="15"/>
        <v>0</v>
      </c>
      <c r="AJ107" s="51">
        <f t="shared" si="16"/>
        <v>180</v>
      </c>
      <c r="AK107" s="50" t="str">
        <f t="shared" si="17"/>
        <v>CORRETO</v>
      </c>
    </row>
    <row r="108" spans="2:37" ht="109.8" hidden="1" thickBot="1">
      <c r="B108" s="41"/>
      <c r="C108" s="6">
        <v>106</v>
      </c>
      <c r="D108" s="8" t="s">
        <v>74</v>
      </c>
      <c r="E108" s="14">
        <v>2771</v>
      </c>
      <c r="F108" s="20" t="s">
        <v>27</v>
      </c>
      <c r="G108" s="14">
        <v>0</v>
      </c>
      <c r="H108" s="14">
        <v>10</v>
      </c>
      <c r="I108" s="14">
        <v>40</v>
      </c>
      <c r="J108" s="14">
        <v>0</v>
      </c>
      <c r="K108" s="14">
        <v>0</v>
      </c>
      <c r="L108" s="15"/>
      <c r="M108" s="15"/>
      <c r="N108" s="15">
        <v>40</v>
      </c>
      <c r="O108" s="15">
        <v>60</v>
      </c>
      <c r="P108" s="15">
        <v>20</v>
      </c>
      <c r="Q108" s="14">
        <v>0</v>
      </c>
      <c r="R108" s="15"/>
      <c r="S108" s="15"/>
      <c r="T108" s="15"/>
      <c r="U108" s="14"/>
      <c r="V108" s="14">
        <v>0</v>
      </c>
      <c r="W108" s="14">
        <v>10</v>
      </c>
      <c r="X108" s="14"/>
      <c r="Y108" s="23">
        <f>SUM(G108:X108)</f>
        <v>180</v>
      </c>
      <c r="Z108" s="26">
        <v>761.82</v>
      </c>
      <c r="AA108" s="19">
        <f t="shared" si="9"/>
        <v>137127.6</v>
      </c>
      <c r="AC108" s="49">
        <v>107</v>
      </c>
      <c r="AD108" s="51">
        <f t="shared" si="10"/>
        <v>50</v>
      </c>
      <c r="AE108" s="51">
        <f t="shared" si="11"/>
        <v>100</v>
      </c>
      <c r="AF108" s="51">
        <f t="shared" si="12"/>
        <v>20</v>
      </c>
      <c r="AG108" s="51">
        <f t="shared" si="13"/>
        <v>0</v>
      </c>
      <c r="AH108" s="51">
        <f t="shared" si="14"/>
        <v>10</v>
      </c>
      <c r="AI108" s="51">
        <f t="shared" si="15"/>
        <v>0</v>
      </c>
      <c r="AJ108" s="51">
        <f t="shared" si="16"/>
        <v>180</v>
      </c>
      <c r="AK108" s="50" t="str">
        <f t="shared" si="17"/>
        <v>CORRETO</v>
      </c>
    </row>
    <row r="109" spans="2:37" ht="125.4" hidden="1" thickBot="1">
      <c r="B109" s="41"/>
      <c r="C109" s="6">
        <v>107</v>
      </c>
      <c r="D109" s="8" t="s">
        <v>75</v>
      </c>
      <c r="E109" s="14">
        <v>2771</v>
      </c>
      <c r="F109" s="20" t="s">
        <v>27</v>
      </c>
      <c r="G109" s="14">
        <v>0</v>
      </c>
      <c r="H109" s="14">
        <v>10</v>
      </c>
      <c r="I109" s="14">
        <v>40</v>
      </c>
      <c r="J109" s="14">
        <v>0</v>
      </c>
      <c r="K109" s="14">
        <v>0</v>
      </c>
      <c r="L109" s="15"/>
      <c r="M109" s="15"/>
      <c r="N109" s="15">
        <v>40</v>
      </c>
      <c r="O109" s="15">
        <v>30</v>
      </c>
      <c r="P109" s="15">
        <v>15</v>
      </c>
      <c r="Q109" s="14">
        <v>0</v>
      </c>
      <c r="R109" s="15"/>
      <c r="S109" s="15"/>
      <c r="T109" s="15"/>
      <c r="U109" s="14"/>
      <c r="V109" s="14">
        <v>0</v>
      </c>
      <c r="W109" s="14">
        <v>10</v>
      </c>
      <c r="X109" s="14"/>
      <c r="Y109" s="23">
        <f>SUM(G109:X109)</f>
        <v>145</v>
      </c>
      <c r="Z109" s="26">
        <v>1036.3599999999999</v>
      </c>
      <c r="AA109" s="19">
        <f t="shared" si="9"/>
        <v>150272.19999999998</v>
      </c>
      <c r="AC109" s="49">
        <v>108</v>
      </c>
      <c r="AD109" s="51">
        <f t="shared" si="10"/>
        <v>50</v>
      </c>
      <c r="AE109" s="51">
        <f t="shared" si="11"/>
        <v>70</v>
      </c>
      <c r="AF109" s="51">
        <f t="shared" si="12"/>
        <v>15</v>
      </c>
      <c r="AG109" s="51">
        <f t="shared" si="13"/>
        <v>0</v>
      </c>
      <c r="AH109" s="51">
        <f t="shared" si="14"/>
        <v>10</v>
      </c>
      <c r="AI109" s="51">
        <f t="shared" si="15"/>
        <v>0</v>
      </c>
      <c r="AJ109" s="51">
        <f t="shared" si="16"/>
        <v>145</v>
      </c>
      <c r="AK109" s="50" t="str">
        <f t="shared" si="17"/>
        <v>CORRETO</v>
      </c>
    </row>
    <row r="110" spans="2:37" ht="125.4" hidden="1" thickBot="1">
      <c r="B110" s="41"/>
      <c r="C110" s="6">
        <v>108</v>
      </c>
      <c r="D110" s="8" t="s">
        <v>76</v>
      </c>
      <c r="E110" s="14">
        <v>2771</v>
      </c>
      <c r="F110" s="20" t="s">
        <v>27</v>
      </c>
      <c r="G110" s="14">
        <v>0</v>
      </c>
      <c r="H110" s="14">
        <v>10</v>
      </c>
      <c r="I110" s="14">
        <v>40</v>
      </c>
      <c r="J110" s="14">
        <v>0</v>
      </c>
      <c r="K110" s="14">
        <v>6</v>
      </c>
      <c r="L110" s="15"/>
      <c r="M110" s="15"/>
      <c r="N110" s="15">
        <v>50</v>
      </c>
      <c r="O110" s="15">
        <v>30</v>
      </c>
      <c r="P110" s="15">
        <v>15</v>
      </c>
      <c r="Q110" s="14">
        <v>0</v>
      </c>
      <c r="R110" s="15"/>
      <c r="S110" s="15"/>
      <c r="T110" s="15"/>
      <c r="U110" s="14"/>
      <c r="V110" s="14">
        <v>0</v>
      </c>
      <c r="W110" s="14">
        <v>10</v>
      </c>
      <c r="X110" s="14"/>
      <c r="Y110" s="23">
        <f>SUM(G110:X110)</f>
        <v>161</v>
      </c>
      <c r="Z110" s="26">
        <v>1069.7</v>
      </c>
      <c r="AA110" s="19">
        <f t="shared" si="9"/>
        <v>172221.7</v>
      </c>
      <c r="AC110" s="49">
        <v>109</v>
      </c>
      <c r="AD110" s="51">
        <f t="shared" si="10"/>
        <v>50</v>
      </c>
      <c r="AE110" s="51">
        <f t="shared" si="11"/>
        <v>86</v>
      </c>
      <c r="AF110" s="51">
        <f t="shared" si="12"/>
        <v>15</v>
      </c>
      <c r="AG110" s="51">
        <f t="shared" si="13"/>
        <v>0</v>
      </c>
      <c r="AH110" s="51">
        <f t="shared" si="14"/>
        <v>10</v>
      </c>
      <c r="AI110" s="51">
        <f t="shared" si="15"/>
        <v>0</v>
      </c>
      <c r="AJ110" s="51">
        <f t="shared" si="16"/>
        <v>161</v>
      </c>
      <c r="AK110" s="50" t="str">
        <f t="shared" si="17"/>
        <v>CORRETO</v>
      </c>
    </row>
    <row r="111" spans="2:37" ht="125.4" hidden="1" thickBot="1">
      <c r="B111" s="41"/>
      <c r="C111" s="6">
        <v>109</v>
      </c>
      <c r="D111" s="8" t="s">
        <v>77</v>
      </c>
      <c r="E111" s="14">
        <v>2771</v>
      </c>
      <c r="F111" s="20" t="s">
        <v>27</v>
      </c>
      <c r="G111" s="14">
        <v>0</v>
      </c>
      <c r="H111" s="14">
        <v>10</v>
      </c>
      <c r="I111" s="14">
        <v>40</v>
      </c>
      <c r="J111" s="14">
        <v>0</v>
      </c>
      <c r="K111" s="14">
        <v>0</v>
      </c>
      <c r="L111" s="15"/>
      <c r="M111" s="15"/>
      <c r="N111" s="15">
        <v>40</v>
      </c>
      <c r="O111" s="15">
        <v>30</v>
      </c>
      <c r="P111" s="15">
        <v>10</v>
      </c>
      <c r="Q111" s="14">
        <v>0</v>
      </c>
      <c r="R111" s="15"/>
      <c r="S111" s="15"/>
      <c r="T111" s="15"/>
      <c r="U111" s="14"/>
      <c r="V111" s="14">
        <v>0</v>
      </c>
      <c r="W111" s="14">
        <v>10</v>
      </c>
      <c r="X111" s="14"/>
      <c r="Y111" s="23">
        <f>SUM(G111:X111)</f>
        <v>140</v>
      </c>
      <c r="Z111" s="26">
        <v>986.87</v>
      </c>
      <c r="AA111" s="19">
        <f t="shared" si="9"/>
        <v>138161.79999999999</v>
      </c>
      <c r="AC111" s="49">
        <v>110</v>
      </c>
      <c r="AD111" s="51">
        <f t="shared" si="10"/>
        <v>50</v>
      </c>
      <c r="AE111" s="51">
        <f t="shared" si="11"/>
        <v>70</v>
      </c>
      <c r="AF111" s="51">
        <f t="shared" si="12"/>
        <v>10</v>
      </c>
      <c r="AG111" s="51">
        <f t="shared" si="13"/>
        <v>0</v>
      </c>
      <c r="AH111" s="51">
        <f t="shared" si="14"/>
        <v>10</v>
      </c>
      <c r="AI111" s="51">
        <f t="shared" si="15"/>
        <v>0</v>
      </c>
      <c r="AJ111" s="51">
        <f t="shared" si="16"/>
        <v>140</v>
      </c>
      <c r="AK111" s="50" t="str">
        <f t="shared" si="17"/>
        <v>CORRETO</v>
      </c>
    </row>
    <row r="112" spans="2:37" ht="125.4" hidden="1" thickBot="1">
      <c r="B112" s="41"/>
      <c r="C112" s="6">
        <v>110</v>
      </c>
      <c r="D112" s="8" t="s">
        <v>78</v>
      </c>
      <c r="E112" s="14">
        <v>2771</v>
      </c>
      <c r="F112" s="20" t="s">
        <v>27</v>
      </c>
      <c r="G112" s="14">
        <v>0</v>
      </c>
      <c r="H112" s="14">
        <v>10</v>
      </c>
      <c r="I112" s="14">
        <v>40</v>
      </c>
      <c r="J112" s="14">
        <v>0</v>
      </c>
      <c r="K112" s="14">
        <v>4</v>
      </c>
      <c r="L112" s="15"/>
      <c r="M112" s="15"/>
      <c r="N112" s="15">
        <v>40</v>
      </c>
      <c r="O112" s="15">
        <v>30</v>
      </c>
      <c r="P112" s="15">
        <v>10</v>
      </c>
      <c r="Q112" s="14">
        <v>0</v>
      </c>
      <c r="R112" s="15"/>
      <c r="S112" s="15"/>
      <c r="T112" s="15"/>
      <c r="U112" s="14"/>
      <c r="V112" s="14">
        <v>0</v>
      </c>
      <c r="W112" s="14">
        <v>10</v>
      </c>
      <c r="X112" s="14"/>
      <c r="Y112" s="23">
        <f>SUM(G112:X112)</f>
        <v>144</v>
      </c>
      <c r="Z112" s="26">
        <v>1138.3800000000001</v>
      </c>
      <c r="AA112" s="19">
        <f t="shared" si="9"/>
        <v>163926.72000000003</v>
      </c>
      <c r="AC112" s="49">
        <v>111</v>
      </c>
      <c r="AD112" s="51">
        <f t="shared" si="10"/>
        <v>50</v>
      </c>
      <c r="AE112" s="51">
        <f t="shared" si="11"/>
        <v>74</v>
      </c>
      <c r="AF112" s="51">
        <f t="shared" si="12"/>
        <v>10</v>
      </c>
      <c r="AG112" s="51">
        <f t="shared" si="13"/>
        <v>0</v>
      </c>
      <c r="AH112" s="51">
        <f t="shared" si="14"/>
        <v>10</v>
      </c>
      <c r="AI112" s="51">
        <f t="shared" si="15"/>
        <v>0</v>
      </c>
      <c r="AJ112" s="51">
        <f t="shared" si="16"/>
        <v>144</v>
      </c>
      <c r="AK112" s="50" t="str">
        <f t="shared" si="17"/>
        <v>CORRETO</v>
      </c>
    </row>
    <row r="113" spans="2:37" ht="125.4" hidden="1" thickBot="1">
      <c r="B113" s="41"/>
      <c r="C113" s="6">
        <v>111</v>
      </c>
      <c r="D113" s="8" t="s">
        <v>79</v>
      </c>
      <c r="E113" s="14">
        <v>2771</v>
      </c>
      <c r="F113" s="20" t="s">
        <v>27</v>
      </c>
      <c r="G113" s="14">
        <v>0</v>
      </c>
      <c r="H113" s="14">
        <v>10</v>
      </c>
      <c r="I113" s="14">
        <v>40</v>
      </c>
      <c r="J113" s="14">
        <v>0</v>
      </c>
      <c r="K113" s="14">
        <v>5</v>
      </c>
      <c r="L113" s="15"/>
      <c r="M113" s="15"/>
      <c r="N113" s="15">
        <v>40</v>
      </c>
      <c r="O113" s="15">
        <v>30</v>
      </c>
      <c r="P113" s="15">
        <v>10</v>
      </c>
      <c r="Q113" s="14">
        <v>0</v>
      </c>
      <c r="R113" s="15"/>
      <c r="S113" s="15"/>
      <c r="T113" s="15"/>
      <c r="U113" s="14"/>
      <c r="V113" s="14">
        <v>0</v>
      </c>
      <c r="W113" s="14">
        <v>10</v>
      </c>
      <c r="X113" s="14"/>
      <c r="Y113" s="23">
        <f>SUM(G113:X113)</f>
        <v>145</v>
      </c>
      <c r="Z113" s="26">
        <v>1105.05</v>
      </c>
      <c r="AA113" s="19">
        <f t="shared" si="9"/>
        <v>160232.25</v>
      </c>
      <c r="AC113" s="49">
        <v>112</v>
      </c>
      <c r="AD113" s="51">
        <f t="shared" si="10"/>
        <v>50</v>
      </c>
      <c r="AE113" s="51">
        <f t="shared" si="11"/>
        <v>75</v>
      </c>
      <c r="AF113" s="51">
        <f t="shared" si="12"/>
        <v>10</v>
      </c>
      <c r="AG113" s="51">
        <f t="shared" si="13"/>
        <v>0</v>
      </c>
      <c r="AH113" s="51">
        <f t="shared" si="14"/>
        <v>10</v>
      </c>
      <c r="AI113" s="51">
        <f t="shared" si="15"/>
        <v>0</v>
      </c>
      <c r="AJ113" s="51">
        <f t="shared" si="16"/>
        <v>145</v>
      </c>
      <c r="AK113" s="50" t="str">
        <f t="shared" si="17"/>
        <v>CORRETO</v>
      </c>
    </row>
    <row r="114" spans="2:37" ht="125.4" hidden="1" thickBot="1">
      <c r="B114" s="41"/>
      <c r="C114" s="6">
        <v>112</v>
      </c>
      <c r="D114" s="8" t="s">
        <v>80</v>
      </c>
      <c r="E114" s="14">
        <v>2771</v>
      </c>
      <c r="F114" s="20" t="s">
        <v>27</v>
      </c>
      <c r="G114" s="14">
        <v>0</v>
      </c>
      <c r="H114" s="14">
        <v>10</v>
      </c>
      <c r="I114" s="14">
        <v>40</v>
      </c>
      <c r="J114" s="14">
        <v>0</v>
      </c>
      <c r="K114" s="14">
        <v>0</v>
      </c>
      <c r="L114" s="15"/>
      <c r="M114" s="15"/>
      <c r="N114" s="15">
        <v>40</v>
      </c>
      <c r="O114" s="15">
        <v>30</v>
      </c>
      <c r="P114" s="15">
        <v>15</v>
      </c>
      <c r="Q114" s="14">
        <v>0</v>
      </c>
      <c r="R114" s="15"/>
      <c r="S114" s="15"/>
      <c r="T114" s="15"/>
      <c r="U114" s="14"/>
      <c r="V114" s="14">
        <v>0</v>
      </c>
      <c r="W114" s="14">
        <v>10</v>
      </c>
      <c r="X114" s="14"/>
      <c r="Y114" s="23">
        <f>SUM(G114:X114)</f>
        <v>145</v>
      </c>
      <c r="Z114" s="26">
        <v>1203.03</v>
      </c>
      <c r="AA114" s="19">
        <f t="shared" si="9"/>
        <v>174439.35</v>
      </c>
      <c r="AC114" s="49">
        <v>113</v>
      </c>
      <c r="AD114" s="51">
        <f t="shared" si="10"/>
        <v>50</v>
      </c>
      <c r="AE114" s="51">
        <f t="shared" si="11"/>
        <v>70</v>
      </c>
      <c r="AF114" s="51">
        <f t="shared" si="12"/>
        <v>15</v>
      </c>
      <c r="AG114" s="51">
        <f t="shared" si="13"/>
        <v>0</v>
      </c>
      <c r="AH114" s="51">
        <f t="shared" si="14"/>
        <v>10</v>
      </c>
      <c r="AI114" s="51">
        <f t="shared" si="15"/>
        <v>0</v>
      </c>
      <c r="AJ114" s="51">
        <f t="shared" si="16"/>
        <v>145</v>
      </c>
      <c r="AK114" s="50" t="str">
        <f t="shared" si="17"/>
        <v>CORRETO</v>
      </c>
    </row>
    <row r="115" spans="2:37" ht="125.4" hidden="1" thickBot="1">
      <c r="B115" s="41"/>
      <c r="C115" s="6">
        <v>113</v>
      </c>
      <c r="D115" s="8" t="s">
        <v>81</v>
      </c>
      <c r="E115" s="14">
        <v>2771</v>
      </c>
      <c r="F115" s="20" t="s">
        <v>27</v>
      </c>
      <c r="G115" s="14">
        <v>0</v>
      </c>
      <c r="H115" s="14">
        <v>10</v>
      </c>
      <c r="I115" s="14">
        <v>40</v>
      </c>
      <c r="J115" s="14">
        <v>0</v>
      </c>
      <c r="K115" s="14">
        <v>0</v>
      </c>
      <c r="L115" s="15"/>
      <c r="M115" s="15"/>
      <c r="N115" s="15">
        <v>50</v>
      </c>
      <c r="O115" s="15">
        <v>30</v>
      </c>
      <c r="P115" s="15">
        <v>10</v>
      </c>
      <c r="Q115" s="14">
        <v>0</v>
      </c>
      <c r="R115" s="15"/>
      <c r="S115" s="15"/>
      <c r="T115" s="15"/>
      <c r="U115" s="14"/>
      <c r="V115" s="14">
        <v>0</v>
      </c>
      <c r="W115" s="14">
        <v>10</v>
      </c>
      <c r="X115" s="14"/>
      <c r="Y115" s="23">
        <f>SUM(G115:X115)</f>
        <v>150</v>
      </c>
      <c r="Z115" s="26">
        <v>1203.03</v>
      </c>
      <c r="AA115" s="19">
        <f t="shared" si="9"/>
        <v>180454.5</v>
      </c>
      <c r="AC115" s="49">
        <v>114</v>
      </c>
      <c r="AD115" s="51">
        <f t="shared" si="10"/>
        <v>50</v>
      </c>
      <c r="AE115" s="51">
        <f t="shared" si="11"/>
        <v>80</v>
      </c>
      <c r="AF115" s="51">
        <f t="shared" si="12"/>
        <v>10</v>
      </c>
      <c r="AG115" s="51">
        <f t="shared" si="13"/>
        <v>0</v>
      </c>
      <c r="AH115" s="51">
        <f t="shared" si="14"/>
        <v>10</v>
      </c>
      <c r="AI115" s="51">
        <f t="shared" si="15"/>
        <v>0</v>
      </c>
      <c r="AJ115" s="51">
        <f t="shared" si="16"/>
        <v>150</v>
      </c>
      <c r="AK115" s="50" t="str">
        <f t="shared" si="17"/>
        <v>CORRETO</v>
      </c>
    </row>
    <row r="116" spans="2:37" ht="125.4" hidden="1" thickBot="1">
      <c r="B116" s="41"/>
      <c r="C116" s="6">
        <v>114</v>
      </c>
      <c r="D116" s="8" t="s">
        <v>82</v>
      </c>
      <c r="E116" s="14">
        <v>2771</v>
      </c>
      <c r="F116" s="20" t="s">
        <v>27</v>
      </c>
      <c r="G116" s="14">
        <v>0</v>
      </c>
      <c r="H116" s="14">
        <v>10</v>
      </c>
      <c r="I116" s="14">
        <v>40</v>
      </c>
      <c r="J116" s="14">
        <v>0</v>
      </c>
      <c r="K116" s="14">
        <v>0</v>
      </c>
      <c r="L116" s="15"/>
      <c r="M116" s="15"/>
      <c r="N116" s="15">
        <v>40</v>
      </c>
      <c r="O116" s="15">
        <v>30</v>
      </c>
      <c r="P116" s="15">
        <v>10</v>
      </c>
      <c r="Q116" s="14">
        <v>0</v>
      </c>
      <c r="R116" s="15"/>
      <c r="S116" s="15"/>
      <c r="T116" s="15"/>
      <c r="U116" s="14"/>
      <c r="V116" s="14">
        <v>0</v>
      </c>
      <c r="W116" s="14">
        <v>10</v>
      </c>
      <c r="X116" s="14"/>
      <c r="Y116" s="23">
        <f>SUM(G116:X116)</f>
        <v>140</v>
      </c>
      <c r="Z116" s="28">
        <v>1153.53</v>
      </c>
      <c r="AA116" s="19">
        <f t="shared" si="9"/>
        <v>161494.19999999998</v>
      </c>
      <c r="AC116" s="49">
        <v>115</v>
      </c>
      <c r="AD116" s="51">
        <f t="shared" si="10"/>
        <v>50</v>
      </c>
      <c r="AE116" s="51">
        <f t="shared" si="11"/>
        <v>70</v>
      </c>
      <c r="AF116" s="51">
        <f t="shared" si="12"/>
        <v>10</v>
      </c>
      <c r="AG116" s="51">
        <f t="shared" si="13"/>
        <v>0</v>
      </c>
      <c r="AH116" s="51">
        <f t="shared" si="14"/>
        <v>10</v>
      </c>
      <c r="AI116" s="51">
        <f t="shared" si="15"/>
        <v>0</v>
      </c>
      <c r="AJ116" s="51">
        <f t="shared" si="16"/>
        <v>140</v>
      </c>
      <c r="AK116" s="50" t="str">
        <f t="shared" si="17"/>
        <v>CORRETO</v>
      </c>
    </row>
    <row r="117" spans="2:37" ht="125.4" hidden="1" thickBot="1">
      <c r="B117" s="41"/>
      <c r="C117" s="6">
        <v>115</v>
      </c>
      <c r="D117" s="8" t="s">
        <v>83</v>
      </c>
      <c r="E117" s="14">
        <v>2771</v>
      </c>
      <c r="F117" s="20" t="s">
        <v>27</v>
      </c>
      <c r="G117" s="14">
        <v>0</v>
      </c>
      <c r="H117" s="14">
        <v>10</v>
      </c>
      <c r="I117" s="14">
        <v>40</v>
      </c>
      <c r="J117" s="14">
        <v>0</v>
      </c>
      <c r="K117" s="14">
        <v>0</v>
      </c>
      <c r="L117" s="15"/>
      <c r="M117" s="15"/>
      <c r="N117" s="15">
        <v>40</v>
      </c>
      <c r="O117" s="15">
        <v>30</v>
      </c>
      <c r="P117" s="15">
        <v>10</v>
      </c>
      <c r="Q117" s="14">
        <v>0</v>
      </c>
      <c r="R117" s="15"/>
      <c r="S117" s="15"/>
      <c r="T117" s="15"/>
      <c r="U117" s="14"/>
      <c r="V117" s="14">
        <v>0</v>
      </c>
      <c r="W117" s="14">
        <v>10</v>
      </c>
      <c r="X117" s="14"/>
      <c r="Y117" s="23">
        <f>SUM(G117:X117)</f>
        <v>140</v>
      </c>
      <c r="Z117" s="26">
        <v>1541.41</v>
      </c>
      <c r="AA117" s="19">
        <f t="shared" si="9"/>
        <v>215797.40000000002</v>
      </c>
      <c r="AC117" s="49">
        <v>116</v>
      </c>
      <c r="AD117" s="51">
        <f t="shared" si="10"/>
        <v>50</v>
      </c>
      <c r="AE117" s="51">
        <f t="shared" si="11"/>
        <v>70</v>
      </c>
      <c r="AF117" s="51">
        <f t="shared" si="12"/>
        <v>10</v>
      </c>
      <c r="AG117" s="51">
        <f t="shared" si="13"/>
        <v>0</v>
      </c>
      <c r="AH117" s="51">
        <f t="shared" si="14"/>
        <v>10</v>
      </c>
      <c r="AI117" s="51">
        <f t="shared" si="15"/>
        <v>0</v>
      </c>
      <c r="AJ117" s="51">
        <f t="shared" si="16"/>
        <v>140</v>
      </c>
      <c r="AK117" s="50" t="str">
        <f t="shared" si="17"/>
        <v>CORRETO</v>
      </c>
    </row>
    <row r="118" spans="2:37" ht="125.4" hidden="1" thickBot="1">
      <c r="B118" s="41"/>
      <c r="C118" s="6">
        <v>116</v>
      </c>
      <c r="D118" s="8" t="s">
        <v>84</v>
      </c>
      <c r="E118" s="14">
        <v>2771</v>
      </c>
      <c r="F118" s="20" t="s">
        <v>27</v>
      </c>
      <c r="G118" s="14">
        <v>0</v>
      </c>
      <c r="H118" s="14">
        <v>10</v>
      </c>
      <c r="I118" s="14">
        <v>40</v>
      </c>
      <c r="J118" s="14">
        <v>0</v>
      </c>
      <c r="K118" s="14">
        <v>0</v>
      </c>
      <c r="L118" s="15"/>
      <c r="M118" s="15"/>
      <c r="N118" s="15">
        <v>40</v>
      </c>
      <c r="O118" s="15">
        <v>30</v>
      </c>
      <c r="P118" s="15">
        <v>10</v>
      </c>
      <c r="Q118" s="14">
        <v>0</v>
      </c>
      <c r="R118" s="15"/>
      <c r="S118" s="15"/>
      <c r="T118" s="15"/>
      <c r="U118" s="14"/>
      <c r="V118" s="14">
        <v>0</v>
      </c>
      <c r="W118" s="14">
        <v>10</v>
      </c>
      <c r="X118" s="14"/>
      <c r="Y118" s="23">
        <f>SUM(G118:X118)</f>
        <v>140</v>
      </c>
      <c r="Z118" s="26">
        <v>1456.56</v>
      </c>
      <c r="AA118" s="19">
        <f t="shared" si="9"/>
        <v>203918.4</v>
      </c>
      <c r="AC118" s="49">
        <v>117</v>
      </c>
      <c r="AD118" s="51">
        <f t="shared" si="10"/>
        <v>50</v>
      </c>
      <c r="AE118" s="51">
        <f t="shared" si="11"/>
        <v>70</v>
      </c>
      <c r="AF118" s="51">
        <f t="shared" si="12"/>
        <v>10</v>
      </c>
      <c r="AG118" s="51">
        <f t="shared" si="13"/>
        <v>0</v>
      </c>
      <c r="AH118" s="51">
        <f t="shared" si="14"/>
        <v>10</v>
      </c>
      <c r="AI118" s="51">
        <f t="shared" si="15"/>
        <v>0</v>
      </c>
      <c r="AJ118" s="51">
        <f t="shared" si="16"/>
        <v>140</v>
      </c>
      <c r="AK118" s="50" t="str">
        <f t="shared" si="17"/>
        <v>CORRETO</v>
      </c>
    </row>
    <row r="119" spans="2:37" ht="109.8" hidden="1" thickBot="1">
      <c r="B119" s="41"/>
      <c r="C119" s="6">
        <v>117</v>
      </c>
      <c r="D119" s="8" t="s">
        <v>85</v>
      </c>
      <c r="E119" s="14">
        <v>2771</v>
      </c>
      <c r="F119" s="20" t="s">
        <v>27</v>
      </c>
      <c r="G119" s="14">
        <v>0</v>
      </c>
      <c r="H119" s="14">
        <v>10</v>
      </c>
      <c r="I119" s="14">
        <v>40</v>
      </c>
      <c r="J119" s="14">
        <v>1</v>
      </c>
      <c r="K119" s="14">
        <v>0</v>
      </c>
      <c r="L119" s="15"/>
      <c r="M119" s="15"/>
      <c r="N119" s="15">
        <v>40</v>
      </c>
      <c r="O119" s="15">
        <v>60</v>
      </c>
      <c r="P119" s="15">
        <v>10</v>
      </c>
      <c r="Q119" s="14">
        <v>0</v>
      </c>
      <c r="R119" s="15"/>
      <c r="S119" s="15"/>
      <c r="T119" s="15"/>
      <c r="U119" s="14"/>
      <c r="V119" s="14">
        <v>0</v>
      </c>
      <c r="W119" s="14">
        <v>10</v>
      </c>
      <c r="X119" s="14"/>
      <c r="Y119" s="23">
        <f>SUM(G119:X119)</f>
        <v>171</v>
      </c>
      <c r="Z119" s="26">
        <v>1541.41</v>
      </c>
      <c r="AA119" s="19">
        <f t="shared" si="9"/>
        <v>263581.11</v>
      </c>
      <c r="AC119" s="49">
        <v>118</v>
      </c>
      <c r="AD119" s="51">
        <f t="shared" si="10"/>
        <v>51</v>
      </c>
      <c r="AE119" s="51">
        <f t="shared" si="11"/>
        <v>100</v>
      </c>
      <c r="AF119" s="51">
        <f t="shared" si="12"/>
        <v>10</v>
      </c>
      <c r="AG119" s="51">
        <f t="shared" si="13"/>
        <v>0</v>
      </c>
      <c r="AH119" s="51">
        <f t="shared" si="14"/>
        <v>10</v>
      </c>
      <c r="AI119" s="51">
        <f t="shared" si="15"/>
        <v>0</v>
      </c>
      <c r="AJ119" s="51">
        <f t="shared" si="16"/>
        <v>171</v>
      </c>
      <c r="AK119" s="50" t="str">
        <f t="shared" si="17"/>
        <v>CORRETO</v>
      </c>
    </row>
    <row r="120" spans="2:37" ht="109.8" hidden="1" thickBot="1">
      <c r="B120" s="41"/>
      <c r="C120" s="6">
        <v>118</v>
      </c>
      <c r="D120" s="8" t="s">
        <v>86</v>
      </c>
      <c r="E120" s="14">
        <v>2771</v>
      </c>
      <c r="F120" s="20" t="s">
        <v>27</v>
      </c>
      <c r="G120" s="14">
        <v>0</v>
      </c>
      <c r="H120" s="14">
        <v>10</v>
      </c>
      <c r="I120" s="14">
        <v>40</v>
      </c>
      <c r="J120" s="14">
        <v>0</v>
      </c>
      <c r="K120" s="14">
        <v>0</v>
      </c>
      <c r="L120" s="15"/>
      <c r="M120" s="15"/>
      <c r="N120" s="15">
        <v>50</v>
      </c>
      <c r="O120" s="15">
        <v>60</v>
      </c>
      <c r="P120" s="15">
        <v>10</v>
      </c>
      <c r="Q120" s="14">
        <v>0</v>
      </c>
      <c r="R120" s="15"/>
      <c r="S120" s="15"/>
      <c r="T120" s="15"/>
      <c r="U120" s="14"/>
      <c r="V120" s="14">
        <v>0</v>
      </c>
      <c r="W120" s="14">
        <v>10</v>
      </c>
      <c r="X120" s="14"/>
      <c r="Y120" s="23">
        <f>SUM(G120:X120)</f>
        <v>180</v>
      </c>
      <c r="Z120" s="26">
        <v>1391.91</v>
      </c>
      <c r="AA120" s="19">
        <f t="shared" si="9"/>
        <v>250543.80000000002</v>
      </c>
      <c r="AC120" s="49">
        <v>119</v>
      </c>
      <c r="AD120" s="51">
        <f t="shared" si="10"/>
        <v>50</v>
      </c>
      <c r="AE120" s="51">
        <f t="shared" si="11"/>
        <v>110</v>
      </c>
      <c r="AF120" s="51">
        <f t="shared" si="12"/>
        <v>10</v>
      </c>
      <c r="AG120" s="51">
        <f t="shared" si="13"/>
        <v>0</v>
      </c>
      <c r="AH120" s="51">
        <f t="shared" si="14"/>
        <v>10</v>
      </c>
      <c r="AI120" s="51">
        <f t="shared" si="15"/>
        <v>0</v>
      </c>
      <c r="AJ120" s="51">
        <f t="shared" si="16"/>
        <v>180</v>
      </c>
      <c r="AK120" s="50" t="str">
        <f t="shared" si="17"/>
        <v>CORRETO</v>
      </c>
    </row>
    <row r="121" spans="2:37" ht="109.8" hidden="1" thickBot="1">
      <c r="B121" s="41"/>
      <c r="C121" s="6">
        <v>119</v>
      </c>
      <c r="D121" s="8" t="s">
        <v>87</v>
      </c>
      <c r="E121" s="14">
        <v>2771</v>
      </c>
      <c r="F121" s="20" t="s">
        <v>27</v>
      </c>
      <c r="G121" s="14">
        <v>0</v>
      </c>
      <c r="H121" s="14">
        <v>10</v>
      </c>
      <c r="I121" s="14">
        <v>40</v>
      </c>
      <c r="J121" s="14">
        <v>0</v>
      </c>
      <c r="K121" s="14">
        <v>0</v>
      </c>
      <c r="L121" s="15"/>
      <c r="M121" s="15"/>
      <c r="N121" s="15">
        <v>40</v>
      </c>
      <c r="O121" s="15">
        <v>60</v>
      </c>
      <c r="P121" s="15">
        <v>10</v>
      </c>
      <c r="Q121" s="14">
        <v>0</v>
      </c>
      <c r="R121" s="15"/>
      <c r="S121" s="15"/>
      <c r="T121" s="15"/>
      <c r="U121" s="14"/>
      <c r="V121" s="14">
        <v>0</v>
      </c>
      <c r="W121" s="14">
        <v>10</v>
      </c>
      <c r="X121" s="14"/>
      <c r="Y121" s="23">
        <f>SUM(G121:X121)</f>
        <v>170</v>
      </c>
      <c r="Z121" s="26">
        <v>1510.1</v>
      </c>
      <c r="AA121" s="19">
        <f t="shared" si="9"/>
        <v>256716.99999999997</v>
      </c>
      <c r="AC121" s="49">
        <v>120</v>
      </c>
      <c r="AD121" s="51">
        <f t="shared" si="10"/>
        <v>50</v>
      </c>
      <c r="AE121" s="51">
        <f t="shared" si="11"/>
        <v>100</v>
      </c>
      <c r="AF121" s="51">
        <f t="shared" si="12"/>
        <v>10</v>
      </c>
      <c r="AG121" s="51">
        <f t="shared" si="13"/>
        <v>0</v>
      </c>
      <c r="AH121" s="51">
        <f t="shared" si="14"/>
        <v>10</v>
      </c>
      <c r="AI121" s="51">
        <f t="shared" si="15"/>
        <v>0</v>
      </c>
      <c r="AJ121" s="51">
        <f t="shared" si="16"/>
        <v>170</v>
      </c>
      <c r="AK121" s="50" t="str">
        <f t="shared" si="17"/>
        <v>CORRETO</v>
      </c>
    </row>
    <row r="122" spans="2:37" ht="109.8" hidden="1" thickBot="1">
      <c r="B122" s="41"/>
      <c r="C122" s="6">
        <v>120</v>
      </c>
      <c r="D122" s="8" t="s">
        <v>88</v>
      </c>
      <c r="E122" s="14">
        <v>2771</v>
      </c>
      <c r="F122" s="20" t="s">
        <v>27</v>
      </c>
      <c r="G122" s="14">
        <v>0</v>
      </c>
      <c r="H122" s="14">
        <v>10</v>
      </c>
      <c r="I122" s="14">
        <v>40</v>
      </c>
      <c r="J122" s="14">
        <v>0</v>
      </c>
      <c r="K122" s="14">
        <v>0</v>
      </c>
      <c r="L122" s="15"/>
      <c r="M122" s="15"/>
      <c r="N122" s="15">
        <v>40</v>
      </c>
      <c r="O122" s="15">
        <v>60</v>
      </c>
      <c r="P122" s="15">
        <v>10</v>
      </c>
      <c r="Q122" s="14">
        <v>0</v>
      </c>
      <c r="R122" s="15"/>
      <c r="S122" s="15"/>
      <c r="T122" s="15"/>
      <c r="U122" s="14"/>
      <c r="V122" s="14">
        <v>1</v>
      </c>
      <c r="W122" s="14">
        <v>10</v>
      </c>
      <c r="X122" s="14"/>
      <c r="Y122" s="23">
        <f>SUM(G122:X122)</f>
        <v>171</v>
      </c>
      <c r="Z122" s="26">
        <v>1737.97</v>
      </c>
      <c r="AA122" s="19">
        <f t="shared" si="9"/>
        <v>297192.87</v>
      </c>
      <c r="AC122" s="49">
        <v>121</v>
      </c>
      <c r="AD122" s="51">
        <f t="shared" si="10"/>
        <v>50</v>
      </c>
      <c r="AE122" s="51">
        <f t="shared" si="11"/>
        <v>100</v>
      </c>
      <c r="AF122" s="51">
        <f t="shared" si="12"/>
        <v>10</v>
      </c>
      <c r="AG122" s="51">
        <f t="shared" si="13"/>
        <v>1</v>
      </c>
      <c r="AH122" s="51">
        <f t="shared" si="14"/>
        <v>10</v>
      </c>
      <c r="AI122" s="51">
        <f t="shared" si="15"/>
        <v>0</v>
      </c>
      <c r="AJ122" s="51">
        <f t="shared" si="16"/>
        <v>171</v>
      </c>
      <c r="AK122" s="50" t="str">
        <f t="shared" si="17"/>
        <v>CORRETO</v>
      </c>
    </row>
    <row r="123" spans="2:37" ht="109.8" hidden="1" thickBot="1">
      <c r="B123" s="41"/>
      <c r="C123" s="6">
        <v>121</v>
      </c>
      <c r="D123" s="8" t="s">
        <v>89</v>
      </c>
      <c r="E123" s="14">
        <v>2771</v>
      </c>
      <c r="F123" s="20" t="s">
        <v>27</v>
      </c>
      <c r="G123" s="14">
        <v>0</v>
      </c>
      <c r="H123" s="14">
        <v>10</v>
      </c>
      <c r="I123" s="14">
        <v>40</v>
      </c>
      <c r="J123" s="14">
        <v>0</v>
      </c>
      <c r="K123" s="14">
        <v>6</v>
      </c>
      <c r="L123" s="15"/>
      <c r="M123" s="15"/>
      <c r="N123" s="15">
        <v>40</v>
      </c>
      <c r="O123" s="15">
        <v>60</v>
      </c>
      <c r="P123" s="15">
        <v>10</v>
      </c>
      <c r="Q123" s="14">
        <v>0</v>
      </c>
      <c r="R123" s="15"/>
      <c r="S123" s="15"/>
      <c r="T123" s="15"/>
      <c r="U123" s="14"/>
      <c r="V123" s="14">
        <v>2</v>
      </c>
      <c r="W123" s="14">
        <v>10</v>
      </c>
      <c r="X123" s="14"/>
      <c r="Y123" s="23">
        <f>SUM(G123:X123)</f>
        <v>178</v>
      </c>
      <c r="Z123" s="26">
        <v>1865.65</v>
      </c>
      <c r="AA123" s="19">
        <f t="shared" si="9"/>
        <v>332085.7</v>
      </c>
      <c r="AC123" s="49">
        <v>122</v>
      </c>
      <c r="AD123" s="51">
        <f t="shared" si="10"/>
        <v>50</v>
      </c>
      <c r="AE123" s="51">
        <f t="shared" si="11"/>
        <v>106</v>
      </c>
      <c r="AF123" s="51">
        <f t="shared" si="12"/>
        <v>10</v>
      </c>
      <c r="AG123" s="51">
        <f t="shared" si="13"/>
        <v>2</v>
      </c>
      <c r="AH123" s="51">
        <f t="shared" si="14"/>
        <v>10</v>
      </c>
      <c r="AI123" s="51">
        <f t="shared" si="15"/>
        <v>0</v>
      </c>
      <c r="AJ123" s="51">
        <f t="shared" si="16"/>
        <v>178</v>
      </c>
      <c r="AK123" s="50" t="str">
        <f t="shared" si="17"/>
        <v>CORRETO</v>
      </c>
    </row>
    <row r="124" spans="2:37" ht="409.6" hidden="1" thickBot="1">
      <c r="B124" s="42"/>
      <c r="C124" s="6">
        <v>122</v>
      </c>
      <c r="D124" s="5" t="s">
        <v>94</v>
      </c>
      <c r="E124" s="12">
        <v>3492</v>
      </c>
      <c r="F124" s="18" t="s">
        <v>27</v>
      </c>
      <c r="G124" s="12">
        <v>5</v>
      </c>
      <c r="H124" s="12">
        <v>10</v>
      </c>
      <c r="I124" s="12">
        <v>40</v>
      </c>
      <c r="J124" s="12">
        <v>5</v>
      </c>
      <c r="K124" s="12">
        <v>0</v>
      </c>
      <c r="L124" s="12"/>
      <c r="M124" s="12"/>
      <c r="N124" s="13">
        <v>30</v>
      </c>
      <c r="O124" s="12">
        <v>20</v>
      </c>
      <c r="P124" s="12">
        <v>25</v>
      </c>
      <c r="Q124" s="16">
        <v>0</v>
      </c>
      <c r="R124" s="16"/>
      <c r="S124" s="16"/>
      <c r="T124" s="16"/>
      <c r="U124" s="12"/>
      <c r="V124" s="12">
        <v>2</v>
      </c>
      <c r="W124" s="12">
        <v>5</v>
      </c>
      <c r="X124" s="12"/>
      <c r="Y124" s="23">
        <f>SUM(G124:X124)</f>
        <v>142</v>
      </c>
      <c r="Z124" s="27">
        <v>724.04</v>
      </c>
      <c r="AA124" s="19">
        <f t="shared" si="9"/>
        <v>102813.68</v>
      </c>
      <c r="AC124" s="49">
        <v>123</v>
      </c>
      <c r="AD124" s="51">
        <f t="shared" si="10"/>
        <v>60</v>
      </c>
      <c r="AE124" s="51">
        <f t="shared" si="11"/>
        <v>50</v>
      </c>
      <c r="AF124" s="51">
        <f t="shared" si="12"/>
        <v>25</v>
      </c>
      <c r="AG124" s="51">
        <f t="shared" si="13"/>
        <v>2</v>
      </c>
      <c r="AH124" s="51">
        <f t="shared" si="14"/>
        <v>5</v>
      </c>
      <c r="AI124" s="51">
        <f t="shared" si="15"/>
        <v>0</v>
      </c>
      <c r="AJ124" s="51">
        <f t="shared" si="16"/>
        <v>142</v>
      </c>
      <c r="AK124" s="50" t="str">
        <f t="shared" si="17"/>
        <v>CORRETO</v>
      </c>
    </row>
    <row r="125" spans="2:37" ht="172.8" hidden="1" customHeight="1" thickBot="1">
      <c r="B125" s="73" t="s">
        <v>93</v>
      </c>
      <c r="C125" s="74">
        <v>123</v>
      </c>
      <c r="D125" s="75" t="s">
        <v>94</v>
      </c>
      <c r="E125" s="76">
        <v>3492</v>
      </c>
      <c r="F125" s="77" t="s">
        <v>27</v>
      </c>
      <c r="G125" s="78">
        <v>0</v>
      </c>
      <c r="H125" s="76">
        <v>10</v>
      </c>
      <c r="I125" s="76">
        <v>40</v>
      </c>
      <c r="J125" s="78">
        <v>0</v>
      </c>
      <c r="K125" s="78">
        <v>0</v>
      </c>
      <c r="L125" s="78"/>
      <c r="M125" s="76"/>
      <c r="N125" s="69">
        <v>30</v>
      </c>
      <c r="O125" s="69">
        <v>20</v>
      </c>
      <c r="P125" s="69">
        <v>25</v>
      </c>
      <c r="Q125" s="69"/>
      <c r="R125" s="69"/>
      <c r="S125" s="69"/>
      <c r="T125" s="69"/>
      <c r="U125" s="69"/>
      <c r="V125" s="69">
        <v>2</v>
      </c>
      <c r="W125" s="69">
        <v>5</v>
      </c>
      <c r="X125" s="69"/>
      <c r="Y125" s="79">
        <f>SUM(G125:X125)</f>
        <v>132</v>
      </c>
      <c r="Z125" s="80">
        <v>707.03</v>
      </c>
      <c r="AA125" s="36">
        <f t="shared" si="9"/>
        <v>93327.959999999992</v>
      </c>
      <c r="AC125" s="49">
        <v>62</v>
      </c>
      <c r="AD125" s="51">
        <f t="shared" si="10"/>
        <v>50</v>
      </c>
      <c r="AE125" s="51">
        <f t="shared" si="11"/>
        <v>50</v>
      </c>
      <c r="AF125" s="51">
        <f t="shared" si="12"/>
        <v>25</v>
      </c>
      <c r="AG125" s="51">
        <f t="shared" si="13"/>
        <v>2</v>
      </c>
      <c r="AH125" s="51">
        <f t="shared" si="14"/>
        <v>5</v>
      </c>
      <c r="AI125" s="51">
        <f t="shared" si="15"/>
        <v>0</v>
      </c>
      <c r="AJ125" s="51">
        <f t="shared" si="16"/>
        <v>132</v>
      </c>
      <c r="AK125" s="50" t="str">
        <f t="shared" si="17"/>
        <v>CORRETO</v>
      </c>
    </row>
    <row r="126" spans="2:37" ht="160.80000000000001" customHeight="1" thickBot="1">
      <c r="B126" s="81" t="s">
        <v>95</v>
      </c>
      <c r="C126" s="82">
        <v>62</v>
      </c>
      <c r="D126" s="83" t="s">
        <v>94</v>
      </c>
      <c r="E126" s="84">
        <v>3492</v>
      </c>
      <c r="F126" s="85" t="s">
        <v>27</v>
      </c>
      <c r="G126" s="86">
        <v>0</v>
      </c>
      <c r="H126" s="87">
        <v>10</v>
      </c>
      <c r="I126" s="87">
        <v>40</v>
      </c>
      <c r="J126" s="86">
        <v>0</v>
      </c>
      <c r="K126" s="86">
        <v>0</v>
      </c>
      <c r="L126" s="88"/>
      <c r="M126" s="89"/>
      <c r="N126" s="87">
        <v>30</v>
      </c>
      <c r="O126" s="87">
        <v>20</v>
      </c>
      <c r="P126" s="87">
        <v>25</v>
      </c>
      <c r="Q126" s="89"/>
      <c r="R126" s="89"/>
      <c r="S126" s="89"/>
      <c r="T126" s="90"/>
      <c r="U126" s="92"/>
      <c r="V126" s="91">
        <v>2</v>
      </c>
      <c r="W126" s="87">
        <v>5</v>
      </c>
      <c r="X126" s="89"/>
      <c r="Y126" s="93">
        <f>SUM(G126:X126)</f>
        <v>132</v>
      </c>
      <c r="Z126" s="26">
        <v>707.03</v>
      </c>
      <c r="AA126" s="108">
        <f>Z126*Y126</f>
        <v>93327.959999999992</v>
      </c>
    </row>
    <row r="127" spans="2:37" ht="31.8" thickBot="1">
      <c r="B127" s="72"/>
      <c r="C127" s="72"/>
      <c r="T127" s="70"/>
      <c r="U127" s="71"/>
      <c r="W127" s="71"/>
      <c r="Z127" s="29"/>
      <c r="AA127" s="109">
        <f>SUM(AA1:AA126)</f>
        <v>27747917.870000001</v>
      </c>
    </row>
    <row r="128" spans="2:37">
      <c r="Z128" s="29"/>
    </row>
    <row r="129" spans="26:26">
      <c r="Z129" s="29"/>
    </row>
    <row r="130" spans="26:26">
      <c r="Z130" s="29"/>
    </row>
    <row r="131" spans="26:26">
      <c r="Z131" s="29"/>
    </row>
    <row r="132" spans="26:26">
      <c r="Z132" s="29"/>
    </row>
    <row r="133" spans="26:26">
      <c r="Z133" s="29"/>
    </row>
    <row r="134" spans="26:26">
      <c r="Z134" s="29"/>
    </row>
    <row r="135" spans="26:26">
      <c r="Z135" s="29"/>
    </row>
    <row r="136" spans="26:26">
      <c r="Z136" s="29"/>
    </row>
    <row r="137" spans="26:26">
      <c r="Z137" s="29"/>
    </row>
    <row r="138" spans="26:26">
      <c r="Z138" s="29"/>
    </row>
    <row r="139" spans="26:26">
      <c r="Z139" s="29"/>
    </row>
    <row r="140" spans="26:26">
      <c r="Z140" s="29"/>
    </row>
    <row r="141" spans="26:26">
      <c r="Z141" s="29"/>
    </row>
    <row r="142" spans="26:26">
      <c r="Z142" s="29"/>
    </row>
    <row r="143" spans="26:26">
      <c r="Z143" s="29"/>
    </row>
    <row r="144" spans="26:26">
      <c r="Z144" s="29"/>
    </row>
    <row r="145" spans="26:26">
      <c r="Z145" s="29"/>
    </row>
    <row r="146" spans="26:26">
      <c r="Z146" s="29"/>
    </row>
    <row r="147" spans="26:26">
      <c r="Z147" s="29"/>
    </row>
    <row r="148" spans="26:26">
      <c r="Z148" s="29"/>
    </row>
    <row r="149" spans="26:26">
      <c r="Z149" s="29"/>
    </row>
    <row r="150" spans="26:26">
      <c r="Z150" s="29"/>
    </row>
    <row r="151" spans="26:26">
      <c r="Z151" s="29"/>
    </row>
    <row r="152" spans="26:26">
      <c r="Z152" s="29"/>
    </row>
    <row r="153" spans="26:26">
      <c r="Z153" s="29"/>
    </row>
    <row r="154" spans="26:26">
      <c r="Z154" s="29"/>
    </row>
    <row r="155" spans="26:26">
      <c r="Z155" s="29"/>
    </row>
    <row r="156" spans="26:26">
      <c r="Z156" s="29"/>
    </row>
    <row r="157" spans="26:26">
      <c r="Z157" s="29"/>
    </row>
    <row r="158" spans="26:26">
      <c r="Z158" s="29"/>
    </row>
    <row r="159" spans="26:26">
      <c r="Z159" s="29"/>
    </row>
    <row r="160" spans="26:26">
      <c r="Z160" s="29"/>
    </row>
    <row r="161" spans="26:26">
      <c r="Z161" s="29"/>
    </row>
    <row r="162" spans="26:26">
      <c r="Z162" s="29"/>
    </row>
    <row r="163" spans="26:26">
      <c r="Z163" s="29"/>
    </row>
    <row r="164" spans="26:26">
      <c r="Z164" s="29"/>
    </row>
    <row r="165" spans="26:26">
      <c r="Z165" s="29"/>
    </row>
    <row r="166" spans="26:26">
      <c r="Z166" s="29"/>
    </row>
    <row r="167" spans="26:26">
      <c r="Z167" s="29"/>
    </row>
    <row r="168" spans="26:26">
      <c r="Z168" s="29"/>
    </row>
    <row r="169" spans="26:26">
      <c r="Z169" s="29"/>
    </row>
    <row r="170" spans="26:26">
      <c r="Z170" s="29"/>
    </row>
    <row r="171" spans="26:26">
      <c r="Z171" s="29"/>
    </row>
    <row r="172" spans="26:26">
      <c r="Z172" s="29"/>
    </row>
    <row r="173" spans="26:26">
      <c r="Z173" s="29"/>
    </row>
    <row r="174" spans="26:26">
      <c r="Z174" s="29"/>
    </row>
    <row r="175" spans="26:26">
      <c r="Z175" s="29"/>
    </row>
    <row r="176" spans="26:26">
      <c r="Z176" s="29"/>
    </row>
    <row r="177" spans="26:26">
      <c r="Z177" s="29"/>
    </row>
    <row r="178" spans="26:26">
      <c r="Z178" s="29"/>
    </row>
    <row r="179" spans="26:26">
      <c r="Z179" s="29"/>
    </row>
    <row r="180" spans="26:26">
      <c r="Z180" s="29"/>
    </row>
    <row r="181" spans="26:26">
      <c r="Z181" s="29"/>
    </row>
    <row r="182" spans="26:26">
      <c r="Z182" s="29"/>
    </row>
    <row r="183" spans="26:26">
      <c r="Z183" s="29"/>
    </row>
    <row r="184" spans="26:26">
      <c r="Z184" s="29"/>
    </row>
    <row r="185" spans="26:26">
      <c r="Z185" s="29"/>
    </row>
    <row r="186" spans="26:26">
      <c r="Z186" s="29"/>
    </row>
    <row r="187" spans="26:26">
      <c r="Z187" s="29"/>
    </row>
    <row r="188" spans="26:26">
      <c r="Z188" s="29"/>
    </row>
    <row r="189" spans="26:26">
      <c r="Z189" s="29"/>
    </row>
    <row r="190" spans="26:26">
      <c r="Z190" s="29"/>
    </row>
    <row r="191" spans="26:26">
      <c r="Z191" s="29"/>
    </row>
    <row r="192" spans="26:26">
      <c r="Z192" s="29"/>
    </row>
    <row r="193" spans="26:26">
      <c r="Z193" s="29"/>
    </row>
    <row r="194" spans="26:26">
      <c r="Z194" s="29"/>
    </row>
    <row r="195" spans="26:26">
      <c r="Z195" s="29"/>
    </row>
    <row r="196" spans="26:26">
      <c r="Z196" s="29"/>
    </row>
    <row r="197" spans="26:26">
      <c r="Z197" s="29"/>
    </row>
    <row r="198" spans="26:26">
      <c r="Z198" s="29"/>
    </row>
    <row r="199" spans="26:26">
      <c r="Z199" s="29"/>
    </row>
    <row r="200" spans="26:26">
      <c r="Z200" s="29"/>
    </row>
    <row r="201" spans="26:26">
      <c r="Z201" s="29"/>
    </row>
    <row r="202" spans="26:26">
      <c r="Z202" s="29"/>
    </row>
    <row r="203" spans="26:26">
      <c r="Z203" s="29"/>
    </row>
    <row r="204" spans="26:26">
      <c r="Z204" s="29"/>
    </row>
    <row r="205" spans="26:26">
      <c r="Z205" s="29"/>
    </row>
    <row r="206" spans="26:26">
      <c r="Z206" s="29"/>
    </row>
    <row r="207" spans="26:26">
      <c r="Z207" s="29"/>
    </row>
    <row r="208" spans="26:26">
      <c r="Z208" s="29"/>
    </row>
    <row r="209" spans="26:26">
      <c r="Z209" s="29"/>
    </row>
    <row r="210" spans="26:26">
      <c r="Z210" s="29"/>
    </row>
    <row r="211" spans="26:26">
      <c r="Z211" s="29"/>
    </row>
    <row r="212" spans="26:26">
      <c r="Z212" s="29"/>
    </row>
    <row r="213" spans="26:26">
      <c r="Z213" s="29"/>
    </row>
    <row r="214" spans="26:26">
      <c r="Z214" s="29"/>
    </row>
    <row r="215" spans="26:26">
      <c r="Z215" s="29"/>
    </row>
    <row r="216" spans="26:26">
      <c r="Z216" s="29"/>
    </row>
    <row r="217" spans="26:26">
      <c r="Z217" s="29"/>
    </row>
    <row r="218" spans="26:26">
      <c r="Z218" s="29"/>
    </row>
    <row r="219" spans="26:26">
      <c r="Z219" s="29"/>
    </row>
  </sheetData>
  <mergeCells count="6">
    <mergeCell ref="B90:B124"/>
    <mergeCell ref="B3:B11"/>
    <mergeCell ref="B12:B28"/>
    <mergeCell ref="B29:B63"/>
    <mergeCell ref="B64:B72"/>
    <mergeCell ref="B73:B89"/>
  </mergeCells>
  <conditionalFormatting sqref="AK2:AK125">
    <cfRule type="containsText" dxfId="1" priority="2" operator="containsText" text="CORRETO">
      <formula>NOT(ISERROR(SEARCH("CORRETO",AK2)))</formula>
    </cfRule>
    <cfRule type="colorScale" priority="3">
      <colorScale>
        <cfvo type="min"/>
        <cfvo type="max"/>
        <color rgb="FFFF7128"/>
        <color rgb="FFFFEF9C"/>
      </colorScale>
    </cfRule>
  </conditionalFormatting>
  <conditionalFormatting sqref="AK2:AK125">
    <cfRule type="containsText" dxfId="0" priority="1" operator="containsText" text="INCOERÊNCIA">
      <formula>NOT(ISERROR(SEARCH("INCOERÊNCIA",AK2)))</formula>
    </cfRule>
  </conditionalFormatting>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Vinicius Tavares</dc:creator>
  <cp:lastModifiedBy>Vinicius Tavares</cp:lastModifiedBy>
  <dcterms:created xsi:type="dcterms:W3CDTF">2026-03-12T16:34:08Z</dcterms:created>
  <dcterms:modified xsi:type="dcterms:W3CDTF">2026-03-13T13:08:44Z</dcterms:modified>
</cp:coreProperties>
</file>